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KrosData\Export\"/>
    </mc:Choice>
  </mc:AlternateContent>
  <bookViews>
    <workbookView xWindow="0" yWindow="0" windowWidth="0" windowHeight="0"/>
  </bookViews>
  <sheets>
    <sheet name="Rekapitulace stavby" sheetId="1" r:id="rId1"/>
    <sheet name="01 - Vstup I" sheetId="2" r:id="rId2"/>
    <sheet name="02 - Vstup II" sheetId="3" r:id="rId3"/>
    <sheet name="03 - Vstup III" sheetId="4" r:id="rId4"/>
    <sheet name="04 - Vstup IV" sheetId="5" r:id="rId5"/>
  </sheets>
  <definedNames>
    <definedName name="_xlnm.Print_Area" localSheetId="0">'Rekapitulace stavby'!$D$4:$AO$76,'Rekapitulace stavby'!$C$82:$AQ$99</definedName>
    <definedName name="_xlnm.Print_Titles" localSheetId="0">'Rekapitulace stavby'!$92:$92</definedName>
    <definedName name="_xlnm._FilterDatabase" localSheetId="1" hidden="1">'01 - Vstup I'!$C$120:$K$146</definedName>
    <definedName name="_xlnm.Print_Area" localSheetId="1">'01 - Vstup I'!$C$82:$J$102,'01 - Vstup I'!$C$108:$J$146</definedName>
    <definedName name="_xlnm.Print_Titles" localSheetId="1">'01 - Vstup I'!$120:$120</definedName>
    <definedName name="_xlnm._FilterDatabase" localSheetId="2" hidden="1">'02 - Vstup II'!$C$120:$K$144</definedName>
    <definedName name="_xlnm.Print_Area" localSheetId="2">'02 - Vstup II'!$C$82:$J$102,'02 - Vstup II'!$C$108:$J$144</definedName>
    <definedName name="_xlnm.Print_Titles" localSheetId="2">'02 - Vstup II'!$120:$120</definedName>
    <definedName name="_xlnm._FilterDatabase" localSheetId="3" hidden="1">'03 - Vstup III'!$C$120:$K$146</definedName>
    <definedName name="_xlnm.Print_Area" localSheetId="3">'03 - Vstup III'!$C$82:$J$102,'03 - Vstup III'!$C$108:$J$146</definedName>
    <definedName name="_xlnm.Print_Titles" localSheetId="3">'03 - Vstup III'!$120:$120</definedName>
    <definedName name="_xlnm._FilterDatabase" localSheetId="4" hidden="1">'04 - Vstup IV'!$C$120:$K$146</definedName>
    <definedName name="_xlnm.Print_Area" localSheetId="4">'04 - Vstup IV'!$C$82:$J$102,'04 - Vstup IV'!$C$108:$J$146</definedName>
    <definedName name="_xlnm.Print_Titles" localSheetId="4">'04 - Vstup IV'!$120:$120</definedName>
  </definedNames>
  <calcPr/>
</workbook>
</file>

<file path=xl/calcChain.xml><?xml version="1.0" encoding="utf-8"?>
<calcChain xmlns="http://schemas.openxmlformats.org/spreadsheetml/2006/main">
  <c i="5" l="1" r="J37"/>
  <c r="J36"/>
  <c i="1" r="AY98"/>
  <c i="5" r="J35"/>
  <c i="1" r="AX98"/>
  <c i="5"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115"/>
  <c r="E7"/>
  <c r="E111"/>
  <c i="4" r="J37"/>
  <c r="J36"/>
  <c i="1" r="AY97"/>
  <c i="4" r="J35"/>
  <c i="1" r="AX97"/>
  <c i="4"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F115"/>
  <c r="E113"/>
  <c r="F89"/>
  <c r="E87"/>
  <c r="J24"/>
  <c r="E24"/>
  <c r="J118"/>
  <c r="J23"/>
  <c r="J21"/>
  <c r="E21"/>
  <c r="J117"/>
  <c r="J20"/>
  <c r="J18"/>
  <c r="E18"/>
  <c r="F92"/>
  <c r="J17"/>
  <c r="J15"/>
  <c r="E15"/>
  <c r="F117"/>
  <c r="J14"/>
  <c r="J12"/>
  <c r="J89"/>
  <c r="E7"/>
  <c r="E111"/>
  <c i="3" r="J37"/>
  <c r="J36"/>
  <c i="1" r="AY96"/>
  <c i="3" r="J35"/>
  <c i="1" r="AX96"/>
  <c i="3" r="BI144"/>
  <c r="BH144"/>
  <c r="BG144"/>
  <c r="BF144"/>
  <c r="T144"/>
  <c r="T143"/>
  <c r="R144"/>
  <c r="R143"/>
  <c r="P144"/>
  <c r="P143"/>
  <c r="BI142"/>
  <c r="BH142"/>
  <c r="BG142"/>
  <c r="BF142"/>
  <c r="T142"/>
  <c r="R142"/>
  <c r="P142"/>
  <c r="BI140"/>
  <c r="BH140"/>
  <c r="BG140"/>
  <c r="BF140"/>
  <c r="T140"/>
  <c r="R140"/>
  <c r="P140"/>
  <c r="BI139"/>
  <c r="BH139"/>
  <c r="BG139"/>
  <c r="BF139"/>
  <c r="T139"/>
  <c r="R139"/>
  <c r="P139"/>
  <c r="BI136"/>
  <c r="BH136"/>
  <c r="BG136"/>
  <c r="BF136"/>
  <c r="T136"/>
  <c r="R136"/>
  <c r="P136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89"/>
  <c r="E7"/>
  <c r="E111"/>
  <c i="2" r="J37"/>
  <c r="J36"/>
  <c i="1" r="AY95"/>
  <c i="2" r="J35"/>
  <c i="1" r="AX95"/>
  <c i="2" r="BI146"/>
  <c r="BH146"/>
  <c r="BG146"/>
  <c r="BF146"/>
  <c r="T146"/>
  <c r="T145"/>
  <c r="R146"/>
  <c r="R145"/>
  <c r="P146"/>
  <c r="P145"/>
  <c r="BI144"/>
  <c r="BH144"/>
  <c r="BG144"/>
  <c r="BF144"/>
  <c r="T144"/>
  <c r="R144"/>
  <c r="P144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5"/>
  <c r="BH135"/>
  <c r="BG135"/>
  <c r="BF135"/>
  <c r="T135"/>
  <c r="R135"/>
  <c r="P135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117"/>
  <c r="J20"/>
  <c r="J18"/>
  <c r="E18"/>
  <c r="F92"/>
  <c r="J17"/>
  <c r="J15"/>
  <c r="E15"/>
  <c r="F91"/>
  <c r="J14"/>
  <c r="J12"/>
  <c r="J89"/>
  <c r="E7"/>
  <c r="E85"/>
  <c i="1" r="L90"/>
  <c r="AM90"/>
  <c r="AM89"/>
  <c r="L89"/>
  <c r="AM87"/>
  <c r="L87"/>
  <c r="L85"/>
  <c r="L84"/>
  <c i="2" r="J34"/>
  <c r="J124"/>
  <c i="3" r="J131"/>
  <c r="BK127"/>
  <c r="J129"/>
  <c i="4" r="BK146"/>
  <c r="BK135"/>
  <c r="J127"/>
  <c i="5" r="J144"/>
  <c r="J138"/>
  <c r="BK133"/>
  <c r="J131"/>
  <c i="2" r="J144"/>
  <c r="J135"/>
  <c i="3" r="BK136"/>
  <c r="BK129"/>
  <c r="J136"/>
  <c i="4" r="BK126"/>
  <c r="BK138"/>
  <c r="J138"/>
  <c i="5" r="J141"/>
  <c r="J124"/>
  <c r="F34"/>
  <c i="2" r="F35"/>
  <c i="3" r="BK126"/>
  <c i="5" r="J126"/>
  <c i="2" r="F34"/>
  <c r="J126"/>
  <c i="3" r="J124"/>
  <c r="BK124"/>
  <c r="J139"/>
  <c i="4" r="J144"/>
  <c r="J131"/>
  <c r="BK129"/>
  <c i="5" r="BK127"/>
  <c r="BK129"/>
  <c r="BK138"/>
  <c i="2" r="BK129"/>
  <c r="BK138"/>
  <c r="J129"/>
  <c i="3" r="J133"/>
  <c r="BK133"/>
  <c r="J140"/>
  <c i="4" r="J146"/>
  <c r="BK141"/>
  <c r="J135"/>
  <c r="J126"/>
  <c i="5" r="J142"/>
  <c i="2" r="J141"/>
  <c r="J127"/>
  <c i="3" r="BK144"/>
  <c r="BK131"/>
  <c i="4" r="BK131"/>
  <c i="5" r="BK126"/>
  <c r="BK141"/>
  <c i="2" r="J133"/>
  <c i="3" r="BK140"/>
  <c i="4" r="J133"/>
  <c r="J142"/>
  <c i="5" r="BK135"/>
  <c i="3" r="J127"/>
  <c i="4" r="J129"/>
  <c r="BK124"/>
  <c i="5" r="J146"/>
  <c r="J127"/>
  <c i="2" r="BK127"/>
  <c r="BK144"/>
  <c r="F36"/>
  <c i="4" r="BK127"/>
  <c r="BK144"/>
  <c i="2" r="J146"/>
  <c r="BK141"/>
  <c i="3" r="J142"/>
  <c i="5" r="BK144"/>
  <c r="BK131"/>
  <c i="2" r="J131"/>
  <c r="J138"/>
  <c r="BK133"/>
  <c i="5" r="BK142"/>
  <c i="2" r="BK135"/>
  <c i="3" r="J144"/>
  <c i="4" r="BK142"/>
  <c i="5" r="BK124"/>
  <c i="2" r="BK126"/>
  <c i="5" r="J133"/>
  <c r="J135"/>
  <c i="2" r="BK124"/>
  <c r="J142"/>
  <c r="F37"/>
  <c i="3" r="BK139"/>
  <c i="2" r="BK142"/>
  <c r="BK146"/>
  <c r="BK131"/>
  <c i="1" r="AS94"/>
  <c i="3" r="BK142"/>
  <c r="J126"/>
  <c i="4" r="J141"/>
  <c r="BK133"/>
  <c r="J124"/>
  <c i="5" r="BK146"/>
  <c r="J129"/>
  <c i="3" l="1" r="T138"/>
  <c i="2" r="BK128"/>
  <c r="J128"/>
  <c r="J99"/>
  <c r="BK123"/>
  <c r="J123"/>
  <c r="J98"/>
  <c i="3" r="R138"/>
  <c i="2" r="P123"/>
  <c i="3" r="T128"/>
  <c i="4" r="T128"/>
  <c i="2" r="P128"/>
  <c i="3" r="R128"/>
  <c i="4" r="BK128"/>
  <c r="J128"/>
  <c r="J99"/>
  <c r="T140"/>
  <c i="2" r="T140"/>
  <c i="3" r="P128"/>
  <c i="2" r="BK140"/>
  <c r="J140"/>
  <c r="J100"/>
  <c i="4" r="BK140"/>
  <c r="J140"/>
  <c r="J100"/>
  <c i="2" r="R123"/>
  <c i="3" r="T123"/>
  <c r="T122"/>
  <c r="T121"/>
  <c i="4" r="R128"/>
  <c i="2" r="R140"/>
  <c i="4" r="P128"/>
  <c i="2" r="T123"/>
  <c i="3" r="R123"/>
  <c i="2" r="P140"/>
  <c i="3" r="BK128"/>
  <c r="J128"/>
  <c r="J99"/>
  <c i="2" r="T128"/>
  <c i="3" r="P123"/>
  <c r="P138"/>
  <c i="4" r="BK123"/>
  <c r="J123"/>
  <c r="J98"/>
  <c r="R123"/>
  <c r="P140"/>
  <c i="5" r="T123"/>
  <c i="2" r="R128"/>
  <c i="3" r="BK123"/>
  <c r="J123"/>
  <c r="J98"/>
  <c r="BK138"/>
  <c r="J138"/>
  <c r="J100"/>
  <c i="5" r="BK123"/>
  <c r="BK128"/>
  <c r="J128"/>
  <c r="J99"/>
  <c r="T128"/>
  <c r="R140"/>
  <c i="4" r="P123"/>
  <c r="P122"/>
  <c r="P121"/>
  <c i="1" r="AU97"/>
  <c i="4" r="T123"/>
  <c r="T122"/>
  <c r="T121"/>
  <c r="R140"/>
  <c i="5" r="P123"/>
  <c r="P122"/>
  <c r="P121"/>
  <c i="1" r="AU98"/>
  <c i="5" r="R123"/>
  <c r="R122"/>
  <c r="R121"/>
  <c r="P128"/>
  <c r="R128"/>
  <c r="BK140"/>
  <c r="J140"/>
  <c r="J100"/>
  <c r="P140"/>
  <c r="T140"/>
  <c i="3" r="BK143"/>
  <c r="J143"/>
  <c r="J101"/>
  <c i="4" r="BK145"/>
  <c r="J145"/>
  <c r="J101"/>
  <c i="2" r="BK145"/>
  <c r="J145"/>
  <c r="J101"/>
  <c i="5" r="BK145"/>
  <c r="J145"/>
  <c r="J101"/>
  <c r="F92"/>
  <c i="4" r="BK122"/>
  <c r="J122"/>
  <c r="J97"/>
  <c i="5" r="J89"/>
  <c r="J117"/>
  <c r="BE126"/>
  <c r="F91"/>
  <c r="J118"/>
  <c r="BE127"/>
  <c r="BE129"/>
  <c r="E85"/>
  <c r="BE131"/>
  <c r="BE135"/>
  <c r="BE124"/>
  <c r="BE144"/>
  <c r="BE146"/>
  <c r="BE141"/>
  <c r="BE133"/>
  <c r="BE142"/>
  <c r="BE138"/>
  <c i="1" r="BA98"/>
  <c i="4" r="J115"/>
  <c r="F91"/>
  <c r="E85"/>
  <c r="BE124"/>
  <c r="BE138"/>
  <c r="BE127"/>
  <c r="BE141"/>
  <c r="BE135"/>
  <c r="J91"/>
  <c r="F118"/>
  <c r="BE126"/>
  <c r="BE129"/>
  <c r="BE144"/>
  <c r="J92"/>
  <c r="BE146"/>
  <c r="BE131"/>
  <c r="BE133"/>
  <c r="BE142"/>
  <c i="3" r="BE127"/>
  <c r="BE136"/>
  <c r="E85"/>
  <c r="BE124"/>
  <c r="BE129"/>
  <c r="BE133"/>
  <c r="BE131"/>
  <c r="F91"/>
  <c r="J117"/>
  <c r="BE142"/>
  <c r="J115"/>
  <c r="J118"/>
  <c r="BE139"/>
  <c r="BE140"/>
  <c r="BE126"/>
  <c r="BE144"/>
  <c r="F92"/>
  <c i="2" r="BE131"/>
  <c r="J91"/>
  <c r="J115"/>
  <c r="F118"/>
  <c r="BE146"/>
  <c r="E111"/>
  <c r="F117"/>
  <c r="J118"/>
  <c r="BE124"/>
  <c r="BE129"/>
  <c r="BE141"/>
  <c i="1" r="BA95"/>
  <c r="AW95"/>
  <c i="2" r="BE144"/>
  <c r="BE138"/>
  <c r="BE142"/>
  <c r="BE133"/>
  <c r="BE135"/>
  <c r="BE126"/>
  <c r="BE127"/>
  <c i="1" r="BB95"/>
  <c r="BC95"/>
  <c r="BD95"/>
  <c i="3" r="J34"/>
  <c i="1" r="AW96"/>
  <c i="4" r="F35"/>
  <c i="1" r="BB97"/>
  <c i="5" r="J34"/>
  <c i="1" r="AW98"/>
  <c i="5" r="F37"/>
  <c i="1" r="BD98"/>
  <c i="3" r="F36"/>
  <c i="1" r="BC96"/>
  <c i="4" r="F36"/>
  <c i="1" r="BC97"/>
  <c i="3" r="F34"/>
  <c i="1" r="BA96"/>
  <c i="4" r="F37"/>
  <c i="1" r="BD97"/>
  <c i="3" r="F37"/>
  <c i="1" r="BD96"/>
  <c i="3" r="F35"/>
  <c i="1" r="BB96"/>
  <c i="5" r="F35"/>
  <c i="1" r="BB98"/>
  <c i="5" r="F36"/>
  <c i="1" r="BC98"/>
  <c i="4" r="J34"/>
  <c i="1" r="AW97"/>
  <c i="4" r="F34"/>
  <c i="1" r="BA97"/>
  <c i="5" l="1" r="T122"/>
  <c r="T121"/>
  <c r="BK122"/>
  <c r="J122"/>
  <c r="J97"/>
  <c i="4" r="R122"/>
  <c r="R121"/>
  <c i="2" r="T122"/>
  <c r="T121"/>
  <c r="R122"/>
  <c r="R121"/>
  <c i="3" r="R122"/>
  <c r="R121"/>
  <c r="P122"/>
  <c r="P121"/>
  <c i="1" r="AU96"/>
  <c i="2" r="P122"/>
  <c r="P121"/>
  <c i="1" r="AU95"/>
  <c i="3" r="BK122"/>
  <c r="J122"/>
  <c r="J97"/>
  <c i="2" r="BK122"/>
  <c r="J122"/>
  <c r="J97"/>
  <c i="5" r="J123"/>
  <c r="J98"/>
  <c i="4" r="BK121"/>
  <c r="J121"/>
  <c r="J96"/>
  <c i="3" r="BK121"/>
  <c r="J121"/>
  <c i="2" r="F33"/>
  <c i="1" r="AZ95"/>
  <c i="3" r="J33"/>
  <c i="1" r="AV96"/>
  <c r="AT96"/>
  <c i="4" r="J33"/>
  <c i="1" r="AV97"/>
  <c r="AT97"/>
  <c r="BC94"/>
  <c r="W32"/>
  <c i="5" r="F33"/>
  <c i="1" r="AZ98"/>
  <c i="3" r="F33"/>
  <c i="1" r="AZ96"/>
  <c r="BB94"/>
  <c r="W31"/>
  <c i="2" r="J33"/>
  <c i="1" r="AV95"/>
  <c r="AT95"/>
  <c i="3" r="J30"/>
  <c i="1" r="AG96"/>
  <c i="4" r="F33"/>
  <c i="1" r="AZ97"/>
  <c r="BD94"/>
  <c r="W33"/>
  <c i="5" r="J33"/>
  <c i="1" r="AV98"/>
  <c r="AT98"/>
  <c r="BA94"/>
  <c r="W30"/>
  <c i="5" l="1" r="BK121"/>
  <c r="J121"/>
  <c r="J96"/>
  <c i="2" r="BK121"/>
  <c r="J121"/>
  <c r="J96"/>
  <c i="1" r="AN96"/>
  <c i="3" r="J96"/>
  <c r="J39"/>
  <c i="1" r="AU94"/>
  <c r="AX94"/>
  <c r="AZ94"/>
  <c r="AV94"/>
  <c r="AK29"/>
  <c r="AY94"/>
  <c i="4" r="J30"/>
  <c i="1" r="AG97"/>
  <c r="AN97"/>
  <c r="AW94"/>
  <c r="AK30"/>
  <c i="4" l="1" r="J39"/>
  <c i="5" r="J30"/>
  <c i="1" r="AG98"/>
  <c i="2" r="J30"/>
  <c i="1" r="AG95"/>
  <c r="AN95"/>
  <c r="AT94"/>
  <c r="W29"/>
  <c i="5" l="1" r="J39"/>
  <c i="2" r="J39"/>
  <c i="1" r="AN98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<sst xmlns="http://schemas.openxmlformats.org/spreadsheetml/2006/main">
  <si>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</si>
  <si>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</si>
  <si>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</si>
  <si>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</si>
  <si>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</si>
  <si>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{41b082ed-f1d6-4944-9ce7-578bb9ed85b5}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</si>
  <si>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</si>
  <si>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</si>
  <si>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</si>
  <si>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</si>
  <si>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</si>
  <si>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</si>
  <si>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</si>
  <si>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</si>
  <si>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2023s13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</si>
  <si>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</si>
  <si>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</si>
  <si>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Nymburk - ZŠ Komenského - Oprava vstupních povrchů</t>
  </si>
  <si>
    <t>KSO:</t>
  </si>
  <si>
    <t>CC-CZ:</t>
  </si>
  <si>
    <t>Místo:</t>
  </si>
  <si>
    <t xml:space="preserve"> </t>
  </si>
  <si>
    <t>Datum:</t>
  </si>
  <si>
    <t>28. 5. 2024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</si>
  <si>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</si>
  <si>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</si>
  <si>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</si>
  <si>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</si>
  <si>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</si>
  <si>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</si>
  <si>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</si>
  <si>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</si>
  <si>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</si>
  <si>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</si>
  <si>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</si>
  <si>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</si>
  <si>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</si>
  <si>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</si>
  <si>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</si>
  <si>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</si>
  <si>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</si>
  <si>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</si>
  <si>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</si>
  <si>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</si>
  <si>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</si>
  <si>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</si>
  <si>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</si>
  <si>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</si>
  <si>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</si>
  <si>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</si>
  <si>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</si>
  <si>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</si>
  <si>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</si>
  <si>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</si>
  <si>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</si>
  <si>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</si>
  <si>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</si>
  <si>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</si>
  <si>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</si>
  <si>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</si>
  <si>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</si>
  <si>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</si>
  <si>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</si>
  <si>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</si>
  <si>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</si>
  <si>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</si>
  <si>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</si>
  <si>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</si>
  <si>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</si>
  <si>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</si>
  <si>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</si>
  <si>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</si>
  <si>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</si>
  <si>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</si>
  <si>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</si>
  <si>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</si>
  <si>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</si>
  <si>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</si>
  <si>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</si>
  <si>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Vstup I</t>
  </si>
  <si>
    <t>STA</t>
  </si>
  <si>
    <t>1</t>
  </si>
  <si>
    <t>{df106708-ba77-4b68-9b2b-076b0165d46e}</t>
  </si>
  <si>
    <t>2</t>
  </si>
  <si>
    <t>02</t>
  </si>
  <si>
    <t>Vstup II</t>
  </si>
  <si>
    <t>{482f2f5d-4805-4e7c-a55c-7beb23672110}</t>
  </si>
  <si>
    <t>03</t>
  </si>
  <si>
    <t>Vstup III</t>
  </si>
  <si>
    <t>{61df20e2-a4a0-42cf-b7c1-0e37beb4bb91}</t>
  </si>
  <si>
    <t>04</t>
  </si>
  <si>
    <t>Vstup IV</t>
  </si>
  <si>
    <t>{0d6b7583-2121-4328-96aa-fec9eca81d55}</t>
  </si>
  <si>
    <t>KRYCÍ LIST SOUPISU PRACÍ</t>
  </si>
  <si>
    <t>Objekt:</t>
  </si>
  <si>
    <t>01 - Vstup I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</si>
  <si>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</si>
  <si>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</si>
  <si>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</si>
  <si>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</si>
  <si>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</si>
  <si>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</si>
  <si>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1-1 - Příprava podkladu</t>
  </si>
  <si>
    <t xml:space="preserve">    2-0 - Pokládka kamenného koberce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</si>
  <si>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</si>
  <si>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</si>
  <si>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</si>
  <si>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</si>
  <si>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</si>
  <si>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</si>
  <si>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</si>
  <si>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</si>
  <si>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</si>
  <si>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</si>
  <si>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</si>
  <si>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</si>
  <si>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</si>
  <si>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</si>
  <si>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</si>
  <si>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</si>
  <si>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</si>
  <si>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</si>
  <si>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1-1</t>
  </si>
  <si>
    <t>Příprava podkladu</t>
  </si>
  <si>
    <t>K</t>
  </si>
  <si>
    <t>Odstranění keramické dlažby a původního pojiva</t>
  </si>
  <si>
    <t>m2</t>
  </si>
  <si>
    <t>4</t>
  </si>
  <si>
    <t>1285141693</t>
  </si>
  <si>
    <t>VV</t>
  </si>
  <si>
    <t>108,1+2,4</t>
  </si>
  <si>
    <t>1-2</t>
  </si>
  <si>
    <t>Úprava povrchu cementobetonového krytu broušením tl do 2 mm</t>
  </si>
  <si>
    <t>-2047063761</t>
  </si>
  <si>
    <t>3</t>
  </si>
  <si>
    <t>1-3</t>
  </si>
  <si>
    <t>Vyspravení pokladu</t>
  </si>
  <si>
    <t>979849392</t>
  </si>
  <si>
    <t>2-0</t>
  </si>
  <si>
    <t>Pokládka kamenného koberce</t>
  </si>
  <si>
    <t>2-11</t>
  </si>
  <si>
    <t xml:space="preserve">Hydroizolace přímopochozí  methyl-metakrylátové izolace BRIDGEMASTER - vodorovné plochy </t>
  </si>
  <si>
    <t>-675241009</t>
  </si>
  <si>
    <t>87+0,75+0,75+(8,8+0,35*9)+3</t>
  </si>
  <si>
    <t>5</t>
  </si>
  <si>
    <t>2-12</t>
  </si>
  <si>
    <t xml:space="preserve">Hydroizolace přímopochozí  methyl-metakrylátové izolace BRIDGEMASTER - svislé plochy čel schodů</t>
  </si>
  <si>
    <t>695190335</t>
  </si>
  <si>
    <t>(1,5*11+2,5*4)*0,155</t>
  </si>
  <si>
    <t>6</t>
  </si>
  <si>
    <t>2-13</t>
  </si>
  <si>
    <t xml:space="preserve">Hydroizolace přímopochozí  methyl-metakrylátové izolace BRIDGEMASTER - svislé plochy sokl do v. max. 10cm</t>
  </si>
  <si>
    <t>bm</t>
  </si>
  <si>
    <t>701881883</t>
  </si>
  <si>
    <t>(2,1)*2</t>
  </si>
  <si>
    <t>7</t>
  </si>
  <si>
    <t>M</t>
  </si>
  <si>
    <t>2-21</t>
  </si>
  <si>
    <t>Barevný nátěr finální plochy, stupnice nástupního a výstupního schodišťového stupně</t>
  </si>
  <si>
    <t>8</t>
  </si>
  <si>
    <t>784098343</t>
  </si>
  <si>
    <t>(0,8+0,8)+(0,4+0,4)</t>
  </si>
  <si>
    <t>Barvy budou upřesněny a odsouhlaseny objednatelem po předložení vzorků před začátkem prací.</t>
  </si>
  <si>
    <t>2-32</t>
  </si>
  <si>
    <t>Schodový profil - hliník</t>
  </si>
  <si>
    <t>-360076272</t>
  </si>
  <si>
    <t>1,5*11+2,5*4</t>
  </si>
  <si>
    <t>997</t>
  </si>
  <si>
    <t>Přesun sutě</t>
  </si>
  <si>
    <t>9</t>
  </si>
  <si>
    <t>997221561</t>
  </si>
  <si>
    <t>Vodorovná doprava suti z kusových materiálů do 1 km</t>
  </si>
  <si>
    <t>t</t>
  </si>
  <si>
    <t>-3383849</t>
  </si>
  <si>
    <t>10</t>
  </si>
  <si>
    <t>997221569</t>
  </si>
  <si>
    <t>Příplatek ZKD 1 km u vodorovné dopravy suti z kusových materiálů</t>
  </si>
  <si>
    <t>-1909852634</t>
  </si>
  <si>
    <t>3,315*9 'Přepočtené koeficientem množství</t>
  </si>
  <si>
    <t>11</t>
  </si>
  <si>
    <t>997221655</t>
  </si>
  <si>
    <t>Poplatek za uložení na skládce (skládkovné) zeminy a kamení kód odpadu 17 05 04</t>
  </si>
  <si>
    <t>-1729664713</t>
  </si>
  <si>
    <t>998</t>
  </si>
  <si>
    <t>Přesun hmot</t>
  </si>
  <si>
    <t>998229111</t>
  </si>
  <si>
    <t>Přesun hmot a manipulace</t>
  </si>
  <si>
    <t>397063803</t>
  </si>
  <si>
    <t>02 - Vstup II</t>
  </si>
  <si>
    <t>-1144028396</t>
  </si>
  <si>
    <t>13,1+3,1</t>
  </si>
  <si>
    <t>26605238</t>
  </si>
  <si>
    <t>490961644</t>
  </si>
  <si>
    <t>1025366447</t>
  </si>
  <si>
    <t>1,8+1,6+1,5+3,8</t>
  </si>
  <si>
    <t>-1163985597</t>
  </si>
  <si>
    <t>(7+6+5,5+5+4,5)*0,155</t>
  </si>
  <si>
    <t>2-22</t>
  </si>
  <si>
    <t>366324419</t>
  </si>
  <si>
    <t>1,9+1,2</t>
  </si>
  <si>
    <t>513513517</t>
  </si>
  <si>
    <t>7+6+5,5+5+4,5</t>
  </si>
  <si>
    <t>-271835033</t>
  </si>
  <si>
    <t>1205790053</t>
  </si>
  <si>
    <t>0,486*9 'Přepočtené koeficientem množství</t>
  </si>
  <si>
    <t>-1517459125</t>
  </si>
  <si>
    <t>-1227727884</t>
  </si>
  <si>
    <t>03 - Vstup III</t>
  </si>
  <si>
    <t>1381268494</t>
  </si>
  <si>
    <t>86,6+12,8</t>
  </si>
  <si>
    <t>1391310363</t>
  </si>
  <si>
    <t>-1984568169</t>
  </si>
  <si>
    <t>-1269257810</t>
  </si>
  <si>
    <t>61+5+5</t>
  </si>
  <si>
    <t>422700221</t>
  </si>
  <si>
    <t>(18,5+17,5+16,5+15,5)*0,155</t>
  </si>
  <si>
    <t>1684242081</t>
  </si>
  <si>
    <t>(7+15+10)+18</t>
  </si>
  <si>
    <t>1660403253</t>
  </si>
  <si>
    <t>7,4+5,4</t>
  </si>
  <si>
    <t>-1777818878</t>
  </si>
  <si>
    <t>18,5+17,5+16,5+15,5</t>
  </si>
  <si>
    <t>1494697007</t>
  </si>
  <si>
    <t>377486877</t>
  </si>
  <si>
    <t>2,982*9 'Přepočtené koeficientem množství</t>
  </si>
  <si>
    <t>1906450637</t>
  </si>
  <si>
    <t>642267253</t>
  </si>
  <si>
    <t>04 - Vstup IV</t>
  </si>
  <si>
    <t>-1882502082</t>
  </si>
  <si>
    <t>11,4+3,4</t>
  </si>
  <si>
    <t>-694137022</t>
  </si>
  <si>
    <t>-695759832</t>
  </si>
  <si>
    <t>-1350040098</t>
  </si>
  <si>
    <t>(2+1,4)+(1,7+1,5+4)</t>
  </si>
  <si>
    <t>1582686209</t>
  </si>
  <si>
    <t>(7+6+5,5+5)*0,155</t>
  </si>
  <si>
    <t>731795846</t>
  </si>
  <si>
    <t>(1,6+1)*2</t>
  </si>
  <si>
    <t>-298423379</t>
  </si>
  <si>
    <t>2+1,4</t>
  </si>
  <si>
    <t>-687365530</t>
  </si>
  <si>
    <t>7+6+5,5+5</t>
  </si>
  <si>
    <t>1060055472</t>
  </si>
  <si>
    <t>33102490</t>
  </si>
  <si>
    <t>0,444*9 'Přepočtené koeficientem množství</t>
  </si>
  <si>
    <t>-40301523</t>
  </si>
  <si>
    <t>-355695678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</si>
</sst>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80008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21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22" xfId="0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26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27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28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28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26</v>
      </c>
      <c r="AL14" s="21"/>
      <c r="AM14" s="21"/>
      <c r="AN14" s="33" t="s">
        <v>28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29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21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26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30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31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21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26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30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32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33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34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35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36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37</v>
      </c>
      <c r="E29" s="46"/>
      <c r="F29" s="31" t="s">
        <v>38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39</v>
      </c>
      <c r="G30" s="46"/>
      <c r="H30" s="46"/>
      <c r="I30" s="46"/>
      <c r="J30" s="46"/>
      <c r="K30" s="46"/>
      <c r="L30" s="47">
        <v>0.12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40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41</v>
      </c>
      <c r="G32" s="46"/>
      <c r="H32" s="46"/>
      <c r="I32" s="46"/>
      <c r="J32" s="46"/>
      <c r="K32" s="46"/>
      <c r="L32" s="47">
        <v>0.12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42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43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44</v>
      </c>
      <c r="U35" s="53"/>
      <c r="V35" s="53"/>
      <c r="W35" s="53"/>
      <c r="X35" s="55" t="s">
        <v>45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46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47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48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49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48</v>
      </c>
      <c r="AI60" s="41"/>
      <c r="AJ60" s="41"/>
      <c r="AK60" s="41"/>
      <c r="AL60" s="41"/>
      <c r="AM60" s="63" t="s">
        <v>49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50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51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48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49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48</v>
      </c>
      <c r="AI75" s="41"/>
      <c r="AJ75" s="41"/>
      <c r="AK75" s="41"/>
      <c r="AL75" s="41"/>
      <c r="AM75" s="63" t="s">
        <v>49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52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2023s13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Nymburk - ZŠ Komenského - Oprava vstupních povrchů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 xml:space="preserve"> 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28. 5. 2024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 xml:space="preserve"> 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29</v>
      </c>
      <c r="AJ89" s="39"/>
      <c r="AK89" s="39"/>
      <c r="AL89" s="39"/>
      <c r="AM89" s="79" t="str">
        <f>IF(E17="","",E17)</f>
        <v xml:space="preserve"> </v>
      </c>
      <c r="AN89" s="70"/>
      <c r="AO89" s="70"/>
      <c r="AP89" s="70"/>
      <c r="AQ89" s="39"/>
      <c r="AR89" s="43"/>
      <c r="AS89" s="80" t="s">
        <v>53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27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31</v>
      </c>
      <c r="AJ90" s="39"/>
      <c r="AK90" s="39"/>
      <c r="AL90" s="39"/>
      <c r="AM90" s="79" t="str">
        <f>IF(E20="","",E20)</f>
        <v xml:space="preserve"> 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54</v>
      </c>
      <c r="D92" s="93"/>
      <c r="E92" s="93"/>
      <c r="F92" s="93"/>
      <c r="G92" s="93"/>
      <c r="H92" s="94"/>
      <c r="I92" s="95" t="s">
        <v>55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56</v>
      </c>
      <c r="AH92" s="93"/>
      <c r="AI92" s="93"/>
      <c r="AJ92" s="93"/>
      <c r="AK92" s="93"/>
      <c r="AL92" s="93"/>
      <c r="AM92" s="93"/>
      <c r="AN92" s="95" t="s">
        <v>57</v>
      </c>
      <c r="AO92" s="93"/>
      <c r="AP92" s="97"/>
      <c r="AQ92" s="98" t="s">
        <v>58</v>
      </c>
      <c r="AR92" s="43"/>
      <c r="AS92" s="99" t="s">
        <v>59</v>
      </c>
      <c r="AT92" s="100" t="s">
        <v>60</v>
      </c>
      <c r="AU92" s="100" t="s">
        <v>61</v>
      </c>
      <c r="AV92" s="100" t="s">
        <v>62</v>
      </c>
      <c r="AW92" s="100" t="s">
        <v>63</v>
      </c>
      <c r="AX92" s="100" t="s">
        <v>64</v>
      </c>
      <c r="AY92" s="100" t="s">
        <v>65</v>
      </c>
      <c r="AZ92" s="100" t="s">
        <v>66</v>
      </c>
      <c r="BA92" s="100" t="s">
        <v>67</v>
      </c>
      <c r="BB92" s="100" t="s">
        <v>68</v>
      </c>
      <c r="BC92" s="100" t="s">
        <v>69</v>
      </c>
      <c r="BD92" s="101" t="s">
        <v>70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71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ROUND(SUM(AG95:AG98),2)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ROUND(SUM(AS95:AS98),2)</f>
        <v>0</v>
      </c>
      <c r="AT94" s="113">
        <f>ROUND(SUM(AV94:AW94),2)</f>
        <v>0</v>
      </c>
      <c r="AU94" s="114">
        <f>ROUND(SUM(AU95:AU98),5)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ROUND(SUM(AZ95:AZ98),2)</f>
        <v>0</v>
      </c>
      <c r="BA94" s="113">
        <f>ROUND(SUM(BA95:BA98),2)</f>
        <v>0</v>
      </c>
      <c r="BB94" s="113">
        <f>ROUND(SUM(BB95:BB98),2)</f>
        <v>0</v>
      </c>
      <c r="BC94" s="113">
        <f>ROUND(SUM(BC95:BC98),2)</f>
        <v>0</v>
      </c>
      <c r="BD94" s="115">
        <f>ROUND(SUM(BD95:BD98),2)</f>
        <v>0</v>
      </c>
      <c r="BE94" s="6"/>
      <c r="BS94" s="116" t="s">
        <v>72</v>
      </c>
      <c r="BT94" s="116" t="s">
        <v>73</v>
      </c>
      <c r="BU94" s="117" t="s">
        <v>74</v>
      </c>
      <c r="BV94" s="116" t="s">
        <v>75</v>
      </c>
      <c r="BW94" s="116" t="s">
        <v>5</v>
      </c>
      <c r="BX94" s="116" t="s">
        <v>76</v>
      </c>
      <c r="CL94" s="116" t="s">
        <v>1</v>
      </c>
    </row>
    <row r="95" s="7" customFormat="1" ht="16.5" customHeight="1">
      <c r="A95" s="118" t="s">
        <v>77</v>
      </c>
      <c r="B95" s="119"/>
      <c r="C95" s="120"/>
      <c r="D95" s="121" t="s">
        <v>78</v>
      </c>
      <c r="E95" s="121"/>
      <c r="F95" s="121"/>
      <c r="G95" s="121"/>
      <c r="H95" s="121"/>
      <c r="I95" s="122"/>
      <c r="J95" s="121" t="s">
        <v>79</v>
      </c>
      <c r="K95" s="121"/>
      <c r="L95" s="121"/>
      <c r="M95" s="121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  <c r="AG95" s="123">
        <f>'01 - Vstup I'!J30</f>
        <v>0</v>
      </c>
      <c r="AH95" s="122"/>
      <c r="AI95" s="122"/>
      <c r="AJ95" s="122"/>
      <c r="AK95" s="122"/>
      <c r="AL95" s="122"/>
      <c r="AM95" s="122"/>
      <c r="AN95" s="123">
        <f>SUM(AG95,AT95)</f>
        <v>0</v>
      </c>
      <c r="AO95" s="122"/>
      <c r="AP95" s="122"/>
      <c r="AQ95" s="124" t="s">
        <v>80</v>
      </c>
      <c r="AR95" s="125"/>
      <c r="AS95" s="126">
        <v>0</v>
      </c>
      <c r="AT95" s="127">
        <f>ROUND(SUM(AV95:AW95),2)</f>
        <v>0</v>
      </c>
      <c r="AU95" s="128">
        <f>'01 - Vstup I'!P121</f>
        <v>0</v>
      </c>
      <c r="AV95" s="127">
        <f>'01 - Vstup I'!J33</f>
        <v>0</v>
      </c>
      <c r="AW95" s="127">
        <f>'01 - Vstup I'!J34</f>
        <v>0</v>
      </c>
      <c r="AX95" s="127">
        <f>'01 - Vstup I'!J35</f>
        <v>0</v>
      </c>
      <c r="AY95" s="127">
        <f>'01 - Vstup I'!J36</f>
        <v>0</v>
      </c>
      <c r="AZ95" s="127">
        <f>'01 - Vstup I'!F33</f>
        <v>0</v>
      </c>
      <c r="BA95" s="127">
        <f>'01 - Vstup I'!F34</f>
        <v>0</v>
      </c>
      <c r="BB95" s="127">
        <f>'01 - Vstup I'!F35</f>
        <v>0</v>
      </c>
      <c r="BC95" s="127">
        <f>'01 - Vstup I'!F36</f>
        <v>0</v>
      </c>
      <c r="BD95" s="129">
        <f>'01 - Vstup I'!F37</f>
        <v>0</v>
      </c>
      <c r="BE95" s="7"/>
      <c r="BT95" s="130" t="s">
        <v>81</v>
      </c>
      <c r="BV95" s="130" t="s">
        <v>75</v>
      </c>
      <c r="BW95" s="130" t="s">
        <v>82</v>
      </c>
      <c r="BX95" s="130" t="s">
        <v>5</v>
      </c>
      <c r="CL95" s="130" t="s">
        <v>1</v>
      </c>
      <c r="CM95" s="130" t="s">
        <v>83</v>
      </c>
    </row>
    <row r="96" s="7" customFormat="1" ht="16.5" customHeight="1">
      <c r="A96" s="118" t="s">
        <v>77</v>
      </c>
      <c r="B96" s="119"/>
      <c r="C96" s="120"/>
      <c r="D96" s="121" t="s">
        <v>84</v>
      </c>
      <c r="E96" s="121"/>
      <c r="F96" s="121"/>
      <c r="G96" s="121"/>
      <c r="H96" s="121"/>
      <c r="I96" s="122"/>
      <c r="J96" s="121" t="s">
        <v>85</v>
      </c>
      <c r="K96" s="121"/>
      <c r="L96" s="121"/>
      <c r="M96" s="121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3">
        <f>'02 - Vstup II'!J30</f>
        <v>0</v>
      </c>
      <c r="AH96" s="122"/>
      <c r="AI96" s="122"/>
      <c r="AJ96" s="122"/>
      <c r="AK96" s="122"/>
      <c r="AL96" s="122"/>
      <c r="AM96" s="122"/>
      <c r="AN96" s="123">
        <f>SUM(AG96,AT96)</f>
        <v>0</v>
      </c>
      <c r="AO96" s="122"/>
      <c r="AP96" s="122"/>
      <c r="AQ96" s="124" t="s">
        <v>80</v>
      </c>
      <c r="AR96" s="125"/>
      <c r="AS96" s="126">
        <v>0</v>
      </c>
      <c r="AT96" s="127">
        <f>ROUND(SUM(AV96:AW96),2)</f>
        <v>0</v>
      </c>
      <c r="AU96" s="128">
        <f>'02 - Vstup II'!P121</f>
        <v>0</v>
      </c>
      <c r="AV96" s="127">
        <f>'02 - Vstup II'!J33</f>
        <v>0</v>
      </c>
      <c r="AW96" s="127">
        <f>'02 - Vstup II'!J34</f>
        <v>0</v>
      </c>
      <c r="AX96" s="127">
        <f>'02 - Vstup II'!J35</f>
        <v>0</v>
      </c>
      <c r="AY96" s="127">
        <f>'02 - Vstup II'!J36</f>
        <v>0</v>
      </c>
      <c r="AZ96" s="127">
        <f>'02 - Vstup II'!F33</f>
        <v>0</v>
      </c>
      <c r="BA96" s="127">
        <f>'02 - Vstup II'!F34</f>
        <v>0</v>
      </c>
      <c r="BB96" s="127">
        <f>'02 - Vstup II'!F35</f>
        <v>0</v>
      </c>
      <c r="BC96" s="127">
        <f>'02 - Vstup II'!F36</f>
        <v>0</v>
      </c>
      <c r="BD96" s="129">
        <f>'02 - Vstup II'!F37</f>
        <v>0</v>
      </c>
      <c r="BE96" s="7"/>
      <c r="BT96" s="130" t="s">
        <v>81</v>
      </c>
      <c r="BV96" s="130" t="s">
        <v>75</v>
      </c>
      <c r="BW96" s="130" t="s">
        <v>86</v>
      </c>
      <c r="BX96" s="130" t="s">
        <v>5</v>
      </c>
      <c r="CL96" s="130" t="s">
        <v>1</v>
      </c>
      <c r="CM96" s="130" t="s">
        <v>83</v>
      </c>
    </row>
    <row r="97" s="7" customFormat="1" ht="16.5" customHeight="1">
      <c r="A97" s="118" t="s">
        <v>77</v>
      </c>
      <c r="B97" s="119"/>
      <c r="C97" s="120"/>
      <c r="D97" s="121" t="s">
        <v>87</v>
      </c>
      <c r="E97" s="121"/>
      <c r="F97" s="121"/>
      <c r="G97" s="121"/>
      <c r="H97" s="121"/>
      <c r="I97" s="122"/>
      <c r="J97" s="121" t="s">
        <v>88</v>
      </c>
      <c r="K97" s="121"/>
      <c r="L97" s="121"/>
      <c r="M97" s="121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  <c r="AG97" s="123">
        <f>'03 - Vstup III'!J30</f>
        <v>0</v>
      </c>
      <c r="AH97" s="122"/>
      <c r="AI97" s="122"/>
      <c r="AJ97" s="122"/>
      <c r="AK97" s="122"/>
      <c r="AL97" s="122"/>
      <c r="AM97" s="122"/>
      <c r="AN97" s="123">
        <f>SUM(AG97,AT97)</f>
        <v>0</v>
      </c>
      <c r="AO97" s="122"/>
      <c r="AP97" s="122"/>
      <c r="AQ97" s="124" t="s">
        <v>80</v>
      </c>
      <c r="AR97" s="125"/>
      <c r="AS97" s="126">
        <v>0</v>
      </c>
      <c r="AT97" s="127">
        <f>ROUND(SUM(AV97:AW97),2)</f>
        <v>0</v>
      </c>
      <c r="AU97" s="128">
        <f>'03 - Vstup III'!P121</f>
        <v>0</v>
      </c>
      <c r="AV97" s="127">
        <f>'03 - Vstup III'!J33</f>
        <v>0</v>
      </c>
      <c r="AW97" s="127">
        <f>'03 - Vstup III'!J34</f>
        <v>0</v>
      </c>
      <c r="AX97" s="127">
        <f>'03 - Vstup III'!J35</f>
        <v>0</v>
      </c>
      <c r="AY97" s="127">
        <f>'03 - Vstup III'!J36</f>
        <v>0</v>
      </c>
      <c r="AZ97" s="127">
        <f>'03 - Vstup III'!F33</f>
        <v>0</v>
      </c>
      <c r="BA97" s="127">
        <f>'03 - Vstup III'!F34</f>
        <v>0</v>
      </c>
      <c r="BB97" s="127">
        <f>'03 - Vstup III'!F35</f>
        <v>0</v>
      </c>
      <c r="BC97" s="127">
        <f>'03 - Vstup III'!F36</f>
        <v>0</v>
      </c>
      <c r="BD97" s="129">
        <f>'03 - Vstup III'!F37</f>
        <v>0</v>
      </c>
      <c r="BE97" s="7"/>
      <c r="BT97" s="130" t="s">
        <v>81</v>
      </c>
      <c r="BV97" s="130" t="s">
        <v>75</v>
      </c>
      <c r="BW97" s="130" t="s">
        <v>89</v>
      </c>
      <c r="BX97" s="130" t="s">
        <v>5</v>
      </c>
      <c r="CL97" s="130" t="s">
        <v>1</v>
      </c>
      <c r="CM97" s="130" t="s">
        <v>83</v>
      </c>
    </row>
    <row r="98" s="7" customFormat="1" ht="16.5" customHeight="1">
      <c r="A98" s="118" t="s">
        <v>77</v>
      </c>
      <c r="B98" s="119"/>
      <c r="C98" s="120"/>
      <c r="D98" s="121" t="s">
        <v>90</v>
      </c>
      <c r="E98" s="121"/>
      <c r="F98" s="121"/>
      <c r="G98" s="121"/>
      <c r="H98" s="121"/>
      <c r="I98" s="122"/>
      <c r="J98" s="121" t="s">
        <v>91</v>
      </c>
      <c r="K98" s="121"/>
      <c r="L98" s="121"/>
      <c r="M98" s="121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  <c r="AG98" s="123">
        <f>'04 - Vstup IV'!J30</f>
        <v>0</v>
      </c>
      <c r="AH98" s="122"/>
      <c r="AI98" s="122"/>
      <c r="AJ98" s="122"/>
      <c r="AK98" s="122"/>
      <c r="AL98" s="122"/>
      <c r="AM98" s="122"/>
      <c r="AN98" s="123">
        <f>SUM(AG98,AT98)</f>
        <v>0</v>
      </c>
      <c r="AO98" s="122"/>
      <c r="AP98" s="122"/>
      <c r="AQ98" s="124" t="s">
        <v>80</v>
      </c>
      <c r="AR98" s="125"/>
      <c r="AS98" s="131">
        <v>0</v>
      </c>
      <c r="AT98" s="132">
        <f>ROUND(SUM(AV98:AW98),2)</f>
        <v>0</v>
      </c>
      <c r="AU98" s="133">
        <f>'04 - Vstup IV'!P121</f>
        <v>0</v>
      </c>
      <c r="AV98" s="132">
        <f>'04 - Vstup IV'!J33</f>
        <v>0</v>
      </c>
      <c r="AW98" s="132">
        <f>'04 - Vstup IV'!J34</f>
        <v>0</v>
      </c>
      <c r="AX98" s="132">
        <f>'04 - Vstup IV'!J35</f>
        <v>0</v>
      </c>
      <c r="AY98" s="132">
        <f>'04 - Vstup IV'!J36</f>
        <v>0</v>
      </c>
      <c r="AZ98" s="132">
        <f>'04 - Vstup IV'!F33</f>
        <v>0</v>
      </c>
      <c r="BA98" s="132">
        <f>'04 - Vstup IV'!F34</f>
        <v>0</v>
      </c>
      <c r="BB98" s="132">
        <f>'04 - Vstup IV'!F35</f>
        <v>0</v>
      </c>
      <c r="BC98" s="132">
        <f>'04 - Vstup IV'!F36</f>
        <v>0</v>
      </c>
      <c r="BD98" s="134">
        <f>'04 - Vstup IV'!F37</f>
        <v>0</v>
      </c>
      <c r="BE98" s="7"/>
      <c r="BT98" s="130" t="s">
        <v>81</v>
      </c>
      <c r="BV98" s="130" t="s">
        <v>75</v>
      </c>
      <c r="BW98" s="130" t="s">
        <v>92</v>
      </c>
      <c r="BX98" s="130" t="s">
        <v>5</v>
      </c>
      <c r="CL98" s="130" t="s">
        <v>1</v>
      </c>
      <c r="CM98" s="130" t="s">
        <v>83</v>
      </c>
    </row>
    <row r="99" s="2" customFormat="1" ht="30" customHeight="1">
      <c r="A99" s="37"/>
      <c r="B99" s="38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43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</row>
    <row r="100" s="2" customFormat="1" ht="6.96" customHeight="1">
      <c r="A100" s="37"/>
      <c r="B100" s="65"/>
      <c r="C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43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</row>
  </sheetData>
  <sheetProtection sheet="1" formatColumns="0" formatRows="0" objects="1" scenarios="1" spinCount="100000" saltValue="WGYiLaJReLXi5cDHj1fJ2kzA2Vgdo9dj1e9KB2B++hNyZ/9tvYf3VVOyBGrycYTrvdFbRF77E+Zn84Y1tFHfrw==" hashValue="XrGj5B/9rg6HN61Dfv5tPkOXyIU/ghBF/UahGfUhV+FGNx6GLaTjCoM4w0y4uzFXYFWyzjomDDVVJxRKnXZ9Ew==" algorithmName="SHA-512" password="CC35"/>
  <mergeCells count="54">
    <mergeCell ref="L85:AJ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G94:AM94"/>
    <mergeCell ref="AN94:AP94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01 - Vstup I'!C2" display="/"/>
    <hyperlink ref="A96" location="'02 - Vstup II'!C2" display="/"/>
    <hyperlink ref="A97" location="'03 - Vstup III'!C2" display="/"/>
    <hyperlink ref="A98" location="'04 - Vstup IV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82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ZŠ Komenského - Oprava vstupních povrchů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95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28. 5. 2024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ROUND((SUM(BE121:BE146)),  2)</f>
        <v>0</v>
      </c>
      <c r="G33" s="37"/>
      <c r="H33" s="37"/>
      <c r="I33" s="154">
        <v>0.20999999999999999</v>
      </c>
      <c r="J33" s="153">
        <f>ROUND(((SUM(BE121:BE146))*I33),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ROUND((SUM(BF121:BF146)),  2)</f>
        <v>0</v>
      </c>
      <c r="G34" s="37"/>
      <c r="H34" s="37"/>
      <c r="I34" s="154">
        <v>0.12</v>
      </c>
      <c r="J34" s="153">
        <f>ROUND(((SUM(BF121:BF146))*I34),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ROUND((SUM(BG121:BG146)),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ROUND((SUM(BH121:BH146)),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ROUND((SUM(BI121:BI146)),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ZŠ Komenského - Oprava vstupních povrchů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01 - Vstup I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28. 5. 2024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101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102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103</v>
      </c>
      <c r="E99" s="187"/>
      <c r="F99" s="187"/>
      <c r="G99" s="187"/>
      <c r="H99" s="187"/>
      <c r="I99" s="187"/>
      <c r="J99" s="188">
        <f>J128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104</v>
      </c>
      <c r="E100" s="187"/>
      <c r="F100" s="187"/>
      <c r="G100" s="187"/>
      <c r="H100" s="187"/>
      <c r="I100" s="187"/>
      <c r="J100" s="188">
        <f>J140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105</v>
      </c>
      <c r="E101" s="187"/>
      <c r="F101" s="187"/>
      <c r="G101" s="187"/>
      <c r="H101" s="187"/>
      <c r="I101" s="187"/>
      <c r="J101" s="188">
        <f>J145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106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Nymburk - ZŠ Komenského - Oprava vstupních povrchů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94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01 - Vstup I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 xml:space="preserve"> </v>
      </c>
      <c r="G115" s="39"/>
      <c r="H115" s="39"/>
      <c r="I115" s="31" t="s">
        <v>22</v>
      </c>
      <c r="J115" s="78" t="str">
        <f>IF(J12="","",J12)</f>
        <v>28. 5. 2024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 xml:space="preserve"> </v>
      </c>
      <c r="G117" s="39"/>
      <c r="H117" s="39"/>
      <c r="I117" s="31" t="s">
        <v>29</v>
      </c>
      <c r="J117" s="35" t="str">
        <f>E21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27</v>
      </c>
      <c r="D118" s="39"/>
      <c r="E118" s="39"/>
      <c r="F118" s="26" t="str">
        <f>IF(E18="","",E18)</f>
        <v>Vyplň údaj</v>
      </c>
      <c r="G118" s="39"/>
      <c r="H118" s="39"/>
      <c r="I118" s="31" t="s">
        <v>31</v>
      </c>
      <c r="J118" s="35" t="str">
        <f>E24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107</v>
      </c>
      <c r="D120" s="193" t="s">
        <v>58</v>
      </c>
      <c r="E120" s="193" t="s">
        <v>54</v>
      </c>
      <c r="F120" s="193" t="s">
        <v>55</v>
      </c>
      <c r="G120" s="193" t="s">
        <v>108</v>
      </c>
      <c r="H120" s="193" t="s">
        <v>109</v>
      </c>
      <c r="I120" s="193" t="s">
        <v>110</v>
      </c>
      <c r="J120" s="194" t="s">
        <v>98</v>
      </c>
      <c r="K120" s="195" t="s">
        <v>111</v>
      </c>
      <c r="L120" s="196"/>
      <c r="M120" s="99" t="s">
        <v>1</v>
      </c>
      <c r="N120" s="100" t="s">
        <v>37</v>
      </c>
      <c r="O120" s="100" t="s">
        <v>112</v>
      </c>
      <c r="P120" s="100" t="s">
        <v>113</v>
      </c>
      <c r="Q120" s="100" t="s">
        <v>114</v>
      </c>
      <c r="R120" s="100" t="s">
        <v>115</v>
      </c>
      <c r="S120" s="100" t="s">
        <v>116</v>
      </c>
      <c r="T120" s="101" t="s">
        <v>117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118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0.17302000000000001</v>
      </c>
      <c r="S121" s="103"/>
      <c r="T121" s="200">
        <f>T122</f>
        <v>3.3149999999999999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72</v>
      </c>
      <c r="AU121" s="16" t="s">
        <v>100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72</v>
      </c>
      <c r="E122" s="205" t="s">
        <v>119</v>
      </c>
      <c r="F122" s="205" t="s">
        <v>120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P123+P128+P140+P145</f>
        <v>0</v>
      </c>
      <c r="Q122" s="210"/>
      <c r="R122" s="211">
        <f>R123+R128+R140+R145</f>
        <v>0.17302000000000001</v>
      </c>
      <c r="S122" s="210"/>
      <c r="T122" s="212">
        <f>T123+T128+T140+T145</f>
        <v>3.3149999999999999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81</v>
      </c>
      <c r="AT122" s="214" t="s">
        <v>72</v>
      </c>
      <c r="AU122" s="214" t="s">
        <v>73</v>
      </c>
      <c r="AY122" s="213" t="s">
        <v>121</v>
      </c>
      <c r="BK122" s="215">
        <f>BK123+BK128+BK140+BK145</f>
        <v>0</v>
      </c>
    </row>
    <row r="123" s="12" customFormat="1" ht="22.8" customHeight="1">
      <c r="A123" s="12"/>
      <c r="B123" s="202"/>
      <c r="C123" s="203"/>
      <c r="D123" s="204" t="s">
        <v>72</v>
      </c>
      <c r="E123" s="216" t="s">
        <v>122</v>
      </c>
      <c r="F123" s="216" t="s">
        <v>123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SUM(P124:P127)</f>
        <v>0</v>
      </c>
      <c r="Q123" s="210"/>
      <c r="R123" s="211">
        <f>SUM(R124:R127)</f>
        <v>0.0050200000000000002</v>
      </c>
      <c r="S123" s="210"/>
      <c r="T123" s="212">
        <f>SUM(T124:T127)</f>
        <v>3.3149999999999999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81</v>
      </c>
      <c r="AT123" s="214" t="s">
        <v>72</v>
      </c>
      <c r="AU123" s="214" t="s">
        <v>81</v>
      </c>
      <c r="AY123" s="213" t="s">
        <v>121</v>
      </c>
      <c r="BK123" s="215">
        <f>SUM(BK124:BK127)</f>
        <v>0</v>
      </c>
    </row>
    <row r="124" s="2" customFormat="1" ht="16.5" customHeight="1">
      <c r="A124" s="37"/>
      <c r="B124" s="38"/>
      <c r="C124" s="218" t="s">
        <v>81</v>
      </c>
      <c r="D124" s="218" t="s">
        <v>124</v>
      </c>
      <c r="E124" s="219" t="s">
        <v>122</v>
      </c>
      <c r="F124" s="220" t="s">
        <v>125</v>
      </c>
      <c r="G124" s="221" t="s">
        <v>126</v>
      </c>
      <c r="H124" s="222">
        <v>110.5</v>
      </c>
      <c r="I124" s="223"/>
      <c r="J124" s="224">
        <f>ROUND(I124*H124,2)</f>
        <v>0</v>
      </c>
      <c r="K124" s="225"/>
      <c r="L124" s="43"/>
      <c r="M124" s="226" t="s">
        <v>1</v>
      </c>
      <c r="N124" s="227" t="s">
        <v>38</v>
      </c>
      <c r="O124" s="90"/>
      <c r="P124" s="228">
        <f>O124*H124</f>
        <v>0</v>
      </c>
      <c r="Q124" s="228">
        <v>0</v>
      </c>
      <c r="R124" s="228">
        <f>Q124*H124</f>
        <v>0</v>
      </c>
      <c r="S124" s="228">
        <v>0.029999999999999999</v>
      </c>
      <c r="T124" s="229">
        <f>S124*H124</f>
        <v>3.3149999999999999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0" t="s">
        <v>127</v>
      </c>
      <c r="AT124" s="230" t="s">
        <v>124</v>
      </c>
      <c r="AU124" s="230" t="s">
        <v>83</v>
      </c>
      <c r="AY124" s="16" t="s">
        <v>121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6" t="s">
        <v>81</v>
      </c>
      <c r="BK124" s="231">
        <f>ROUND(I124*H124,2)</f>
        <v>0</v>
      </c>
      <c r="BL124" s="16" t="s">
        <v>127</v>
      </c>
      <c r="BM124" s="230" t="s">
        <v>128</v>
      </c>
    </row>
    <row r="125" s="13" customFormat="1">
      <c r="A125" s="13"/>
      <c r="B125" s="232"/>
      <c r="C125" s="233"/>
      <c r="D125" s="234" t="s">
        <v>129</v>
      </c>
      <c r="E125" s="235" t="s">
        <v>1</v>
      </c>
      <c r="F125" s="236" t="s">
        <v>130</v>
      </c>
      <c r="G125" s="233"/>
      <c r="H125" s="237">
        <v>110.5</v>
      </c>
      <c r="I125" s="238"/>
      <c r="J125" s="233"/>
      <c r="K125" s="233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129</v>
      </c>
      <c r="AU125" s="243" t="s">
        <v>83</v>
      </c>
      <c r="AV125" s="13" t="s">
        <v>83</v>
      </c>
      <c r="AW125" s="13" t="s">
        <v>30</v>
      </c>
      <c r="AX125" s="13" t="s">
        <v>81</v>
      </c>
      <c r="AY125" s="243" t="s">
        <v>121</v>
      </c>
    </row>
    <row r="126" s="2" customFormat="1" ht="24.15" customHeight="1">
      <c r="A126" s="37"/>
      <c r="B126" s="38"/>
      <c r="C126" s="218" t="s">
        <v>83</v>
      </c>
      <c r="D126" s="218" t="s">
        <v>124</v>
      </c>
      <c r="E126" s="219" t="s">
        <v>131</v>
      </c>
      <c r="F126" s="220" t="s">
        <v>132</v>
      </c>
      <c r="G126" s="221" t="s">
        <v>126</v>
      </c>
      <c r="H126" s="222">
        <v>110.5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4.0000000000000003E-05</v>
      </c>
      <c r="R126" s="228">
        <f>Q126*H126</f>
        <v>0.0044200000000000003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127</v>
      </c>
      <c r="AT126" s="230" t="s">
        <v>124</v>
      </c>
      <c r="AU126" s="230" t="s">
        <v>83</v>
      </c>
      <c r="AY126" s="16" t="s">
        <v>121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127</v>
      </c>
      <c r="BM126" s="230" t="s">
        <v>133</v>
      </c>
    </row>
    <row r="127" s="2" customFormat="1" ht="16.5" customHeight="1">
      <c r="A127" s="37"/>
      <c r="B127" s="38"/>
      <c r="C127" s="218" t="s">
        <v>134</v>
      </c>
      <c r="D127" s="218" t="s">
        <v>124</v>
      </c>
      <c r="E127" s="219" t="s">
        <v>135</v>
      </c>
      <c r="F127" s="220" t="s">
        <v>136</v>
      </c>
      <c r="G127" s="221" t="s">
        <v>126</v>
      </c>
      <c r="H127" s="222">
        <v>15</v>
      </c>
      <c r="I127" s="223"/>
      <c r="J127" s="224">
        <f>ROUND(I127*H127,2)</f>
        <v>0</v>
      </c>
      <c r="K127" s="225"/>
      <c r="L127" s="43"/>
      <c r="M127" s="226" t="s">
        <v>1</v>
      </c>
      <c r="N127" s="227" t="s">
        <v>38</v>
      </c>
      <c r="O127" s="90"/>
      <c r="P127" s="228">
        <f>O127*H127</f>
        <v>0</v>
      </c>
      <c r="Q127" s="228">
        <v>4.0000000000000003E-05</v>
      </c>
      <c r="R127" s="228">
        <f>Q127*H127</f>
        <v>0.00060000000000000006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127</v>
      </c>
      <c r="AT127" s="230" t="s">
        <v>124</v>
      </c>
      <c r="AU127" s="230" t="s">
        <v>83</v>
      </c>
      <c r="AY127" s="16" t="s">
        <v>121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81</v>
      </c>
      <c r="BK127" s="231">
        <f>ROUND(I127*H127,2)</f>
        <v>0</v>
      </c>
      <c r="BL127" s="16" t="s">
        <v>127</v>
      </c>
      <c r="BM127" s="230" t="s">
        <v>137</v>
      </c>
    </row>
    <row r="128" s="12" customFormat="1" ht="22.8" customHeight="1">
      <c r="A128" s="12"/>
      <c r="B128" s="202"/>
      <c r="C128" s="203"/>
      <c r="D128" s="204" t="s">
        <v>72</v>
      </c>
      <c r="E128" s="216" t="s">
        <v>138</v>
      </c>
      <c r="F128" s="216" t="s">
        <v>139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f>SUM(P129:P139)</f>
        <v>0</v>
      </c>
      <c r="Q128" s="210"/>
      <c r="R128" s="211">
        <f>SUM(R129:R139)</f>
        <v>0.16800000000000001</v>
      </c>
      <c r="S128" s="210"/>
      <c r="T128" s="212">
        <f>SUM(T129:T139)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81</v>
      </c>
      <c r="AT128" s="214" t="s">
        <v>72</v>
      </c>
      <c r="AU128" s="214" t="s">
        <v>81</v>
      </c>
      <c r="AY128" s="213" t="s">
        <v>121</v>
      </c>
      <c r="BK128" s="215">
        <f>SUM(BK129:BK139)</f>
        <v>0</v>
      </c>
    </row>
    <row r="129" s="2" customFormat="1" ht="24.15" customHeight="1">
      <c r="A129" s="37"/>
      <c r="B129" s="38"/>
      <c r="C129" s="218" t="s">
        <v>127</v>
      </c>
      <c r="D129" s="218" t="s">
        <v>124</v>
      </c>
      <c r="E129" s="219" t="s">
        <v>140</v>
      </c>
      <c r="F129" s="220" t="s">
        <v>141</v>
      </c>
      <c r="G129" s="221" t="s">
        <v>126</v>
      </c>
      <c r="H129" s="222">
        <v>103.45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127</v>
      </c>
      <c r="AT129" s="230" t="s">
        <v>124</v>
      </c>
      <c r="AU129" s="230" t="s">
        <v>83</v>
      </c>
      <c r="AY129" s="16" t="s">
        <v>121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127</v>
      </c>
      <c r="BM129" s="230" t="s">
        <v>142</v>
      </c>
    </row>
    <row r="130" s="13" customFormat="1">
      <c r="A130" s="13"/>
      <c r="B130" s="232"/>
      <c r="C130" s="233"/>
      <c r="D130" s="234" t="s">
        <v>129</v>
      </c>
      <c r="E130" s="235" t="s">
        <v>1</v>
      </c>
      <c r="F130" s="236" t="s">
        <v>143</v>
      </c>
      <c r="G130" s="233"/>
      <c r="H130" s="237">
        <v>103.45</v>
      </c>
      <c r="I130" s="238"/>
      <c r="J130" s="233"/>
      <c r="K130" s="233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129</v>
      </c>
      <c r="AU130" s="243" t="s">
        <v>83</v>
      </c>
      <c r="AV130" s="13" t="s">
        <v>83</v>
      </c>
      <c r="AW130" s="13" t="s">
        <v>30</v>
      </c>
      <c r="AX130" s="13" t="s">
        <v>81</v>
      </c>
      <c r="AY130" s="243" t="s">
        <v>121</v>
      </c>
    </row>
    <row r="131" s="2" customFormat="1" ht="33" customHeight="1">
      <c r="A131" s="37"/>
      <c r="B131" s="38"/>
      <c r="C131" s="218" t="s">
        <v>144</v>
      </c>
      <c r="D131" s="218" t="s">
        <v>124</v>
      </c>
      <c r="E131" s="219" t="s">
        <v>145</v>
      </c>
      <c r="F131" s="220" t="s">
        <v>146</v>
      </c>
      <c r="G131" s="221" t="s">
        <v>126</v>
      </c>
      <c r="H131" s="222">
        <v>4.1079999999999997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127</v>
      </c>
      <c r="AT131" s="230" t="s">
        <v>124</v>
      </c>
      <c r="AU131" s="230" t="s">
        <v>83</v>
      </c>
      <c r="AY131" s="16" t="s">
        <v>121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127</v>
      </c>
      <c r="BM131" s="230" t="s">
        <v>147</v>
      </c>
    </row>
    <row r="132" s="13" customFormat="1">
      <c r="A132" s="13"/>
      <c r="B132" s="232"/>
      <c r="C132" s="233"/>
      <c r="D132" s="234" t="s">
        <v>129</v>
      </c>
      <c r="E132" s="235" t="s">
        <v>1</v>
      </c>
      <c r="F132" s="236" t="s">
        <v>148</v>
      </c>
      <c r="G132" s="233"/>
      <c r="H132" s="237">
        <v>4.1079999999999997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129</v>
      </c>
      <c r="AU132" s="243" t="s">
        <v>83</v>
      </c>
      <c r="AV132" s="13" t="s">
        <v>83</v>
      </c>
      <c r="AW132" s="13" t="s">
        <v>30</v>
      </c>
      <c r="AX132" s="13" t="s">
        <v>81</v>
      </c>
      <c r="AY132" s="243" t="s">
        <v>121</v>
      </c>
    </row>
    <row r="133" s="2" customFormat="1" ht="37.8" customHeight="1">
      <c r="A133" s="37"/>
      <c r="B133" s="38"/>
      <c r="C133" s="218" t="s">
        <v>149</v>
      </c>
      <c r="D133" s="218" t="s">
        <v>124</v>
      </c>
      <c r="E133" s="219" t="s">
        <v>150</v>
      </c>
      <c r="F133" s="220" t="s">
        <v>151</v>
      </c>
      <c r="G133" s="221" t="s">
        <v>152</v>
      </c>
      <c r="H133" s="222">
        <v>4.2000000000000002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127</v>
      </c>
      <c r="AT133" s="230" t="s">
        <v>124</v>
      </c>
      <c r="AU133" s="230" t="s">
        <v>83</v>
      </c>
      <c r="AY133" s="16" t="s">
        <v>121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127</v>
      </c>
      <c r="BM133" s="230" t="s">
        <v>153</v>
      </c>
    </row>
    <row r="134" s="13" customFormat="1">
      <c r="A134" s="13"/>
      <c r="B134" s="232"/>
      <c r="C134" s="233"/>
      <c r="D134" s="234" t="s">
        <v>129</v>
      </c>
      <c r="E134" s="235" t="s">
        <v>1</v>
      </c>
      <c r="F134" s="236" t="s">
        <v>154</v>
      </c>
      <c r="G134" s="233"/>
      <c r="H134" s="237">
        <v>4.2000000000000002</v>
      </c>
      <c r="I134" s="238"/>
      <c r="J134" s="233"/>
      <c r="K134" s="233"/>
      <c r="L134" s="239"/>
      <c r="M134" s="240"/>
      <c r="N134" s="241"/>
      <c r="O134" s="241"/>
      <c r="P134" s="241"/>
      <c r="Q134" s="241"/>
      <c r="R134" s="241"/>
      <c r="S134" s="241"/>
      <c r="T134" s="24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3" t="s">
        <v>129</v>
      </c>
      <c r="AU134" s="243" t="s">
        <v>83</v>
      </c>
      <c r="AV134" s="13" t="s">
        <v>83</v>
      </c>
      <c r="AW134" s="13" t="s">
        <v>30</v>
      </c>
      <c r="AX134" s="13" t="s">
        <v>81</v>
      </c>
      <c r="AY134" s="243" t="s">
        <v>121</v>
      </c>
    </row>
    <row r="135" s="2" customFormat="1" ht="24.15" customHeight="1">
      <c r="A135" s="37"/>
      <c r="B135" s="38"/>
      <c r="C135" s="244" t="s">
        <v>155</v>
      </c>
      <c r="D135" s="244" t="s">
        <v>156</v>
      </c>
      <c r="E135" s="245" t="s">
        <v>157</v>
      </c>
      <c r="F135" s="246" t="s">
        <v>158</v>
      </c>
      <c r="G135" s="247" t="s">
        <v>126</v>
      </c>
      <c r="H135" s="248">
        <v>2.3999999999999999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38</v>
      </c>
      <c r="O135" s="90"/>
      <c r="P135" s="228">
        <f>O135*H135</f>
        <v>0</v>
      </c>
      <c r="Q135" s="228">
        <v>0.070000000000000007</v>
      </c>
      <c r="R135" s="228">
        <f>Q135*H135</f>
        <v>0.16800000000000001</v>
      </c>
      <c r="S135" s="228">
        <v>0</v>
      </c>
      <c r="T135" s="22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159</v>
      </c>
      <c r="AT135" s="230" t="s">
        <v>156</v>
      </c>
      <c r="AU135" s="230" t="s">
        <v>83</v>
      </c>
      <c r="AY135" s="16" t="s">
        <v>121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127</v>
      </c>
      <c r="BM135" s="230" t="s">
        <v>160</v>
      </c>
    </row>
    <row r="136" s="13" customFormat="1">
      <c r="A136" s="13"/>
      <c r="B136" s="232"/>
      <c r="C136" s="233"/>
      <c r="D136" s="234" t="s">
        <v>129</v>
      </c>
      <c r="E136" s="235" t="s">
        <v>1</v>
      </c>
      <c r="F136" s="236" t="s">
        <v>161</v>
      </c>
      <c r="G136" s="233"/>
      <c r="H136" s="237">
        <v>2.3999999999999999</v>
      </c>
      <c r="I136" s="238"/>
      <c r="J136" s="233"/>
      <c r="K136" s="233"/>
      <c r="L136" s="239"/>
      <c r="M136" s="240"/>
      <c r="N136" s="241"/>
      <c r="O136" s="241"/>
      <c r="P136" s="241"/>
      <c r="Q136" s="241"/>
      <c r="R136" s="241"/>
      <c r="S136" s="241"/>
      <c r="T136" s="24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43" t="s">
        <v>129</v>
      </c>
      <c r="AU136" s="243" t="s">
        <v>83</v>
      </c>
      <c r="AV136" s="13" t="s">
        <v>83</v>
      </c>
      <c r="AW136" s="13" t="s">
        <v>30</v>
      </c>
      <c r="AX136" s="13" t="s">
        <v>81</v>
      </c>
      <c r="AY136" s="243" t="s">
        <v>121</v>
      </c>
    </row>
    <row r="137" s="14" customFormat="1">
      <c r="A137" s="14"/>
      <c r="B137" s="255"/>
      <c r="C137" s="256"/>
      <c r="D137" s="234" t="s">
        <v>129</v>
      </c>
      <c r="E137" s="257" t="s">
        <v>1</v>
      </c>
      <c r="F137" s="258" t="s">
        <v>162</v>
      </c>
      <c r="G137" s="256"/>
      <c r="H137" s="257" t="s">
        <v>1</v>
      </c>
      <c r="I137" s="259"/>
      <c r="J137" s="256"/>
      <c r="K137" s="256"/>
      <c r="L137" s="260"/>
      <c r="M137" s="261"/>
      <c r="N137" s="262"/>
      <c r="O137" s="262"/>
      <c r="P137" s="262"/>
      <c r="Q137" s="262"/>
      <c r="R137" s="262"/>
      <c r="S137" s="262"/>
      <c r="T137" s="263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4" t="s">
        <v>129</v>
      </c>
      <c r="AU137" s="264" t="s">
        <v>83</v>
      </c>
      <c r="AV137" s="14" t="s">
        <v>81</v>
      </c>
      <c r="AW137" s="14" t="s">
        <v>30</v>
      </c>
      <c r="AX137" s="14" t="s">
        <v>73</v>
      </c>
      <c r="AY137" s="264" t="s">
        <v>121</v>
      </c>
    </row>
    <row r="138" s="2" customFormat="1" ht="16.5" customHeight="1">
      <c r="A138" s="37"/>
      <c r="B138" s="38"/>
      <c r="C138" s="244" t="s">
        <v>159</v>
      </c>
      <c r="D138" s="244" t="s">
        <v>156</v>
      </c>
      <c r="E138" s="245" t="s">
        <v>163</v>
      </c>
      <c r="F138" s="246" t="s">
        <v>164</v>
      </c>
      <c r="G138" s="247" t="s">
        <v>152</v>
      </c>
      <c r="H138" s="248">
        <v>26.5</v>
      </c>
      <c r="I138" s="249"/>
      <c r="J138" s="250">
        <f>ROUND(I138*H138,2)</f>
        <v>0</v>
      </c>
      <c r="K138" s="251"/>
      <c r="L138" s="252"/>
      <c r="M138" s="253" t="s">
        <v>1</v>
      </c>
      <c r="N138" s="254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159</v>
      </c>
      <c r="AT138" s="230" t="s">
        <v>156</v>
      </c>
      <c r="AU138" s="230" t="s">
        <v>83</v>
      </c>
      <c r="AY138" s="16" t="s">
        <v>121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127</v>
      </c>
      <c r="BM138" s="230" t="s">
        <v>165</v>
      </c>
    </row>
    <row r="139" s="13" customFormat="1">
      <c r="A139" s="13"/>
      <c r="B139" s="232"/>
      <c r="C139" s="233"/>
      <c r="D139" s="234" t="s">
        <v>129</v>
      </c>
      <c r="E139" s="235" t="s">
        <v>1</v>
      </c>
      <c r="F139" s="236" t="s">
        <v>166</v>
      </c>
      <c r="G139" s="233"/>
      <c r="H139" s="237">
        <v>26.5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129</v>
      </c>
      <c r="AU139" s="243" t="s">
        <v>83</v>
      </c>
      <c r="AV139" s="13" t="s">
        <v>83</v>
      </c>
      <c r="AW139" s="13" t="s">
        <v>30</v>
      </c>
      <c r="AX139" s="13" t="s">
        <v>81</v>
      </c>
      <c r="AY139" s="243" t="s">
        <v>121</v>
      </c>
    </row>
    <row r="140" s="12" customFormat="1" ht="22.8" customHeight="1">
      <c r="A140" s="12"/>
      <c r="B140" s="202"/>
      <c r="C140" s="203"/>
      <c r="D140" s="204" t="s">
        <v>72</v>
      </c>
      <c r="E140" s="216" t="s">
        <v>167</v>
      </c>
      <c r="F140" s="216" t="s">
        <v>168</v>
      </c>
      <c r="G140" s="203"/>
      <c r="H140" s="203"/>
      <c r="I140" s="206"/>
      <c r="J140" s="217">
        <f>BK140</f>
        <v>0</v>
      </c>
      <c r="K140" s="203"/>
      <c r="L140" s="208"/>
      <c r="M140" s="209"/>
      <c r="N140" s="210"/>
      <c r="O140" s="210"/>
      <c r="P140" s="211">
        <f>SUM(P141:P144)</f>
        <v>0</v>
      </c>
      <c r="Q140" s="210"/>
      <c r="R140" s="211">
        <f>SUM(R141:R144)</f>
        <v>0</v>
      </c>
      <c r="S140" s="210"/>
      <c r="T140" s="212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3" t="s">
        <v>81</v>
      </c>
      <c r="AT140" s="214" t="s">
        <v>72</v>
      </c>
      <c r="AU140" s="214" t="s">
        <v>81</v>
      </c>
      <c r="AY140" s="213" t="s">
        <v>121</v>
      </c>
      <c r="BK140" s="215">
        <f>SUM(BK141:BK144)</f>
        <v>0</v>
      </c>
    </row>
    <row r="141" s="2" customFormat="1" ht="21.75" customHeight="1">
      <c r="A141" s="37"/>
      <c r="B141" s="38"/>
      <c r="C141" s="218" t="s">
        <v>169</v>
      </c>
      <c r="D141" s="218" t="s">
        <v>124</v>
      </c>
      <c r="E141" s="219" t="s">
        <v>170</v>
      </c>
      <c r="F141" s="220" t="s">
        <v>171</v>
      </c>
      <c r="G141" s="221" t="s">
        <v>172</v>
      </c>
      <c r="H141" s="222">
        <v>3.3149999999999999</v>
      </c>
      <c r="I141" s="223"/>
      <c r="J141" s="224">
        <f>ROUND(I141*H141,2)</f>
        <v>0</v>
      </c>
      <c r="K141" s="225"/>
      <c r="L141" s="43"/>
      <c r="M141" s="226" t="s">
        <v>1</v>
      </c>
      <c r="N141" s="227" t="s">
        <v>38</v>
      </c>
      <c r="O141" s="90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0" t="s">
        <v>127</v>
      </c>
      <c r="AT141" s="230" t="s">
        <v>124</v>
      </c>
      <c r="AU141" s="230" t="s">
        <v>83</v>
      </c>
      <c r="AY141" s="16" t="s">
        <v>121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6" t="s">
        <v>81</v>
      </c>
      <c r="BK141" s="231">
        <f>ROUND(I141*H141,2)</f>
        <v>0</v>
      </c>
      <c r="BL141" s="16" t="s">
        <v>127</v>
      </c>
      <c r="BM141" s="230" t="s">
        <v>173</v>
      </c>
    </row>
    <row r="142" s="2" customFormat="1" ht="24.15" customHeight="1">
      <c r="A142" s="37"/>
      <c r="B142" s="38"/>
      <c r="C142" s="218" t="s">
        <v>174</v>
      </c>
      <c r="D142" s="218" t="s">
        <v>124</v>
      </c>
      <c r="E142" s="219" t="s">
        <v>175</v>
      </c>
      <c r="F142" s="220" t="s">
        <v>176</v>
      </c>
      <c r="G142" s="221" t="s">
        <v>172</v>
      </c>
      <c r="H142" s="222">
        <v>29.835000000000001</v>
      </c>
      <c r="I142" s="223"/>
      <c r="J142" s="224">
        <f>ROUND(I142*H142,2)</f>
        <v>0</v>
      </c>
      <c r="K142" s="225"/>
      <c r="L142" s="43"/>
      <c r="M142" s="226" t="s">
        <v>1</v>
      </c>
      <c r="N142" s="227" t="s">
        <v>38</v>
      </c>
      <c r="O142" s="90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127</v>
      </c>
      <c r="AT142" s="230" t="s">
        <v>124</v>
      </c>
      <c r="AU142" s="230" t="s">
        <v>83</v>
      </c>
      <c r="AY142" s="16" t="s">
        <v>121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81</v>
      </c>
      <c r="BK142" s="231">
        <f>ROUND(I142*H142,2)</f>
        <v>0</v>
      </c>
      <c r="BL142" s="16" t="s">
        <v>127</v>
      </c>
      <c r="BM142" s="230" t="s">
        <v>177</v>
      </c>
    </row>
    <row r="143" s="13" customFormat="1">
      <c r="A143" s="13"/>
      <c r="B143" s="232"/>
      <c r="C143" s="233"/>
      <c r="D143" s="234" t="s">
        <v>129</v>
      </c>
      <c r="E143" s="233"/>
      <c r="F143" s="236" t="s">
        <v>178</v>
      </c>
      <c r="G143" s="233"/>
      <c r="H143" s="237">
        <v>29.835000000000001</v>
      </c>
      <c r="I143" s="238"/>
      <c r="J143" s="233"/>
      <c r="K143" s="233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129</v>
      </c>
      <c r="AU143" s="243" t="s">
        <v>83</v>
      </c>
      <c r="AV143" s="13" t="s">
        <v>83</v>
      </c>
      <c r="AW143" s="13" t="s">
        <v>4</v>
      </c>
      <c r="AX143" s="13" t="s">
        <v>81</v>
      </c>
      <c r="AY143" s="243" t="s">
        <v>121</v>
      </c>
    </row>
    <row r="144" s="2" customFormat="1" ht="24.15" customHeight="1">
      <c r="A144" s="37"/>
      <c r="B144" s="38"/>
      <c r="C144" s="218" t="s">
        <v>179</v>
      </c>
      <c r="D144" s="218" t="s">
        <v>124</v>
      </c>
      <c r="E144" s="219" t="s">
        <v>180</v>
      </c>
      <c r="F144" s="220" t="s">
        <v>181</v>
      </c>
      <c r="G144" s="221" t="s">
        <v>172</v>
      </c>
      <c r="H144" s="222">
        <v>3.3149999999999999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127</v>
      </c>
      <c r="AT144" s="230" t="s">
        <v>124</v>
      </c>
      <c r="AU144" s="230" t="s">
        <v>83</v>
      </c>
      <c r="AY144" s="16" t="s">
        <v>121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127</v>
      </c>
      <c r="BM144" s="230" t="s">
        <v>182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183</v>
      </c>
      <c r="F145" s="216" t="s">
        <v>184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81</v>
      </c>
      <c r="AT145" s="214" t="s">
        <v>72</v>
      </c>
      <c r="AU145" s="214" t="s">
        <v>81</v>
      </c>
      <c r="AY145" s="213" t="s">
        <v>121</v>
      </c>
      <c r="BK145" s="215">
        <f>BK146</f>
        <v>0</v>
      </c>
    </row>
    <row r="146" s="2" customFormat="1" ht="16.5" customHeight="1">
      <c r="A146" s="37"/>
      <c r="B146" s="38"/>
      <c r="C146" s="218" t="s">
        <v>8</v>
      </c>
      <c r="D146" s="218" t="s">
        <v>124</v>
      </c>
      <c r="E146" s="219" t="s">
        <v>185</v>
      </c>
      <c r="F146" s="220" t="s">
        <v>186</v>
      </c>
      <c r="G146" s="221" t="s">
        <v>172</v>
      </c>
      <c r="H146" s="222">
        <v>0.17299999999999999</v>
      </c>
      <c r="I146" s="223"/>
      <c r="J146" s="224">
        <f>ROUND(I146*H146,2)</f>
        <v>0</v>
      </c>
      <c r="K146" s="225"/>
      <c r="L146" s="43"/>
      <c r="M146" s="265" t="s">
        <v>1</v>
      </c>
      <c r="N146" s="266" t="s">
        <v>38</v>
      </c>
      <c r="O146" s="267"/>
      <c r="P146" s="268">
        <f>O146*H146</f>
        <v>0</v>
      </c>
      <c r="Q146" s="268">
        <v>0</v>
      </c>
      <c r="R146" s="268">
        <f>Q146*H146</f>
        <v>0</v>
      </c>
      <c r="S146" s="268">
        <v>0</v>
      </c>
      <c r="T146" s="26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127</v>
      </c>
      <c r="AT146" s="230" t="s">
        <v>124</v>
      </c>
      <c r="AU146" s="230" t="s">
        <v>83</v>
      </c>
      <c r="AY146" s="16" t="s">
        <v>121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127</v>
      </c>
      <c r="BM146" s="230" t="s">
        <v>187</v>
      </c>
    </row>
    <row r="147" s="2" customFormat="1" ht="6.96" customHeight="1">
      <c r="A147" s="37"/>
      <c r="B147" s="65"/>
      <c r="C147" s="66"/>
      <c r="D147" s="66"/>
      <c r="E147" s="66"/>
      <c r="F147" s="66"/>
      <c r="G147" s="66"/>
      <c r="H147" s="66"/>
      <c r="I147" s="66"/>
      <c r="J147" s="66"/>
      <c r="K147" s="66"/>
      <c r="L147" s="43"/>
      <c r="M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</sheetData>
  <sheetProtection sheet="1" autoFilter="0" formatColumns="0" formatRows="0" objects="1" scenarios="1" spinCount="100000" saltValue="xvQwReIPA5GeApA1qTJqMwFOpK6n63fLzzdp5/riiPJG67L5CZJWomDPN8MfxOo9vs9KqEUuq2chYgIqBHmdFg==" hashValue="iIzIyHBU296aE6X5NYRD67+zyEf4pK7Bzwo0BtZYMFKsGMemjTW+QnpLVqmUogXHhRHsWwYrEkj7M1Bp+sBHiQ==" algorithmName="SHA-512" password="CC35"/>
  <autoFilter ref="C120:K14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86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ZŠ Komenského - Oprava vstupních povrchů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188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28. 5. 2024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ROUND((SUM(BE121:BE144)),  2)</f>
        <v>0</v>
      </c>
      <c r="G33" s="37"/>
      <c r="H33" s="37"/>
      <c r="I33" s="154">
        <v>0.20999999999999999</v>
      </c>
      <c r="J33" s="153">
        <f>ROUND(((SUM(BE121:BE144))*I33),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ROUND((SUM(BF121:BF144)),  2)</f>
        <v>0</v>
      </c>
      <c r="G34" s="37"/>
      <c r="H34" s="37"/>
      <c r="I34" s="154">
        <v>0.12</v>
      </c>
      <c r="J34" s="153">
        <f>ROUND(((SUM(BF121:BF144))*I34),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ROUND((SUM(BG121:BG144)),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ROUND((SUM(BH121:BH144)),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ROUND((SUM(BI121:BI144)),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ZŠ Komenského - Oprava vstupních povrchů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02 - Vstup II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28. 5. 2024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101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102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103</v>
      </c>
      <c r="E99" s="187"/>
      <c r="F99" s="187"/>
      <c r="G99" s="187"/>
      <c r="H99" s="187"/>
      <c r="I99" s="187"/>
      <c r="J99" s="188">
        <f>J128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104</v>
      </c>
      <c r="E100" s="187"/>
      <c r="F100" s="187"/>
      <c r="G100" s="187"/>
      <c r="H100" s="187"/>
      <c r="I100" s="187"/>
      <c r="J100" s="188">
        <f>J138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105</v>
      </c>
      <c r="E101" s="187"/>
      <c r="F101" s="187"/>
      <c r="G101" s="187"/>
      <c r="H101" s="187"/>
      <c r="I101" s="187"/>
      <c r="J101" s="188">
        <f>J143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106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Nymburk - ZŠ Komenského - Oprava vstupních povrchů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94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02 - Vstup II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 xml:space="preserve"> </v>
      </c>
      <c r="G115" s="39"/>
      <c r="H115" s="39"/>
      <c r="I115" s="31" t="s">
        <v>22</v>
      </c>
      <c r="J115" s="78" t="str">
        <f>IF(J12="","",J12)</f>
        <v>28. 5. 2024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 xml:space="preserve"> </v>
      </c>
      <c r="G117" s="39"/>
      <c r="H117" s="39"/>
      <c r="I117" s="31" t="s">
        <v>29</v>
      </c>
      <c r="J117" s="35" t="str">
        <f>E21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27</v>
      </c>
      <c r="D118" s="39"/>
      <c r="E118" s="39"/>
      <c r="F118" s="26" t="str">
        <f>IF(E18="","",E18)</f>
        <v>Vyplň údaj</v>
      </c>
      <c r="G118" s="39"/>
      <c r="H118" s="39"/>
      <c r="I118" s="31" t="s">
        <v>31</v>
      </c>
      <c r="J118" s="35" t="str">
        <f>E24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107</v>
      </c>
      <c r="D120" s="193" t="s">
        <v>58</v>
      </c>
      <c r="E120" s="193" t="s">
        <v>54</v>
      </c>
      <c r="F120" s="193" t="s">
        <v>55</v>
      </c>
      <c r="G120" s="193" t="s">
        <v>108</v>
      </c>
      <c r="H120" s="193" t="s">
        <v>109</v>
      </c>
      <c r="I120" s="193" t="s">
        <v>110</v>
      </c>
      <c r="J120" s="194" t="s">
        <v>98</v>
      </c>
      <c r="K120" s="195" t="s">
        <v>111</v>
      </c>
      <c r="L120" s="196"/>
      <c r="M120" s="99" t="s">
        <v>1</v>
      </c>
      <c r="N120" s="100" t="s">
        <v>37</v>
      </c>
      <c r="O120" s="100" t="s">
        <v>112</v>
      </c>
      <c r="P120" s="100" t="s">
        <v>113</v>
      </c>
      <c r="Q120" s="100" t="s">
        <v>114</v>
      </c>
      <c r="R120" s="100" t="s">
        <v>115</v>
      </c>
      <c r="S120" s="100" t="s">
        <v>116</v>
      </c>
      <c r="T120" s="101" t="s">
        <v>117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118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0.21776800000000002</v>
      </c>
      <c r="S121" s="103"/>
      <c r="T121" s="200">
        <f>T122</f>
        <v>0.48599999999999999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72</v>
      </c>
      <c r="AU121" s="16" t="s">
        <v>100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72</v>
      </c>
      <c r="E122" s="205" t="s">
        <v>119</v>
      </c>
      <c r="F122" s="205" t="s">
        <v>120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P123+P128+P138+P143</f>
        <v>0</v>
      </c>
      <c r="Q122" s="210"/>
      <c r="R122" s="211">
        <f>R123+R128+R138+R143</f>
        <v>0.21776800000000002</v>
      </c>
      <c r="S122" s="210"/>
      <c r="T122" s="212">
        <f>T123+T128+T138+T143</f>
        <v>0.48599999999999999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81</v>
      </c>
      <c r="AT122" s="214" t="s">
        <v>72</v>
      </c>
      <c r="AU122" s="214" t="s">
        <v>73</v>
      </c>
      <c r="AY122" s="213" t="s">
        <v>121</v>
      </c>
      <c r="BK122" s="215">
        <f>BK123+BK128+BK138+BK143</f>
        <v>0</v>
      </c>
    </row>
    <row r="123" s="12" customFormat="1" ht="22.8" customHeight="1">
      <c r="A123" s="12"/>
      <c r="B123" s="202"/>
      <c r="C123" s="203"/>
      <c r="D123" s="204" t="s">
        <v>72</v>
      </c>
      <c r="E123" s="216" t="s">
        <v>122</v>
      </c>
      <c r="F123" s="216" t="s">
        <v>123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SUM(P124:P127)</f>
        <v>0</v>
      </c>
      <c r="Q123" s="210"/>
      <c r="R123" s="211">
        <f>SUM(R124:R127)</f>
        <v>0.00076800000000000002</v>
      </c>
      <c r="S123" s="210"/>
      <c r="T123" s="212">
        <f>SUM(T124:T127)</f>
        <v>0.48599999999999999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81</v>
      </c>
      <c r="AT123" s="214" t="s">
        <v>72</v>
      </c>
      <c r="AU123" s="214" t="s">
        <v>81</v>
      </c>
      <c r="AY123" s="213" t="s">
        <v>121</v>
      </c>
      <c r="BK123" s="215">
        <f>SUM(BK124:BK127)</f>
        <v>0</v>
      </c>
    </row>
    <row r="124" s="2" customFormat="1" ht="16.5" customHeight="1">
      <c r="A124" s="37"/>
      <c r="B124" s="38"/>
      <c r="C124" s="218" t="s">
        <v>81</v>
      </c>
      <c r="D124" s="218" t="s">
        <v>124</v>
      </c>
      <c r="E124" s="219" t="s">
        <v>122</v>
      </c>
      <c r="F124" s="220" t="s">
        <v>125</v>
      </c>
      <c r="G124" s="221" t="s">
        <v>126</v>
      </c>
      <c r="H124" s="222">
        <v>16.199999999999999</v>
      </c>
      <c r="I124" s="223"/>
      <c r="J124" s="224">
        <f>ROUND(I124*H124,2)</f>
        <v>0</v>
      </c>
      <c r="K124" s="225"/>
      <c r="L124" s="43"/>
      <c r="M124" s="226" t="s">
        <v>1</v>
      </c>
      <c r="N124" s="227" t="s">
        <v>38</v>
      </c>
      <c r="O124" s="90"/>
      <c r="P124" s="228">
        <f>O124*H124</f>
        <v>0</v>
      </c>
      <c r="Q124" s="228">
        <v>0</v>
      </c>
      <c r="R124" s="228">
        <f>Q124*H124</f>
        <v>0</v>
      </c>
      <c r="S124" s="228">
        <v>0.029999999999999999</v>
      </c>
      <c r="T124" s="229">
        <f>S124*H124</f>
        <v>0.48599999999999999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0" t="s">
        <v>127</v>
      </c>
      <c r="AT124" s="230" t="s">
        <v>124</v>
      </c>
      <c r="AU124" s="230" t="s">
        <v>83</v>
      </c>
      <c r="AY124" s="16" t="s">
        <v>121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6" t="s">
        <v>81</v>
      </c>
      <c r="BK124" s="231">
        <f>ROUND(I124*H124,2)</f>
        <v>0</v>
      </c>
      <c r="BL124" s="16" t="s">
        <v>127</v>
      </c>
      <c r="BM124" s="230" t="s">
        <v>189</v>
      </c>
    </row>
    <row r="125" s="13" customFormat="1">
      <c r="A125" s="13"/>
      <c r="B125" s="232"/>
      <c r="C125" s="233"/>
      <c r="D125" s="234" t="s">
        <v>129</v>
      </c>
      <c r="E125" s="235" t="s">
        <v>1</v>
      </c>
      <c r="F125" s="236" t="s">
        <v>190</v>
      </c>
      <c r="G125" s="233"/>
      <c r="H125" s="237">
        <v>16.199999999999999</v>
      </c>
      <c r="I125" s="238"/>
      <c r="J125" s="233"/>
      <c r="K125" s="233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129</v>
      </c>
      <c r="AU125" s="243" t="s">
        <v>83</v>
      </c>
      <c r="AV125" s="13" t="s">
        <v>83</v>
      </c>
      <c r="AW125" s="13" t="s">
        <v>30</v>
      </c>
      <c r="AX125" s="13" t="s">
        <v>81</v>
      </c>
      <c r="AY125" s="243" t="s">
        <v>121</v>
      </c>
    </row>
    <row r="126" s="2" customFormat="1" ht="24.15" customHeight="1">
      <c r="A126" s="37"/>
      <c r="B126" s="38"/>
      <c r="C126" s="218" t="s">
        <v>83</v>
      </c>
      <c r="D126" s="218" t="s">
        <v>124</v>
      </c>
      <c r="E126" s="219" t="s">
        <v>131</v>
      </c>
      <c r="F126" s="220" t="s">
        <v>132</v>
      </c>
      <c r="G126" s="221" t="s">
        <v>126</v>
      </c>
      <c r="H126" s="222">
        <v>16.199999999999999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4.0000000000000003E-05</v>
      </c>
      <c r="R126" s="228">
        <f>Q126*H126</f>
        <v>0.00064800000000000003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127</v>
      </c>
      <c r="AT126" s="230" t="s">
        <v>124</v>
      </c>
      <c r="AU126" s="230" t="s">
        <v>83</v>
      </c>
      <c r="AY126" s="16" t="s">
        <v>121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127</v>
      </c>
      <c r="BM126" s="230" t="s">
        <v>191</v>
      </c>
    </row>
    <row r="127" s="2" customFormat="1" ht="16.5" customHeight="1">
      <c r="A127" s="37"/>
      <c r="B127" s="38"/>
      <c r="C127" s="218" t="s">
        <v>134</v>
      </c>
      <c r="D127" s="218" t="s">
        <v>124</v>
      </c>
      <c r="E127" s="219" t="s">
        <v>135</v>
      </c>
      <c r="F127" s="220" t="s">
        <v>136</v>
      </c>
      <c r="G127" s="221" t="s">
        <v>126</v>
      </c>
      <c r="H127" s="222">
        <v>3</v>
      </c>
      <c r="I127" s="223"/>
      <c r="J127" s="224">
        <f>ROUND(I127*H127,2)</f>
        <v>0</v>
      </c>
      <c r="K127" s="225"/>
      <c r="L127" s="43"/>
      <c r="M127" s="226" t="s">
        <v>1</v>
      </c>
      <c r="N127" s="227" t="s">
        <v>38</v>
      </c>
      <c r="O127" s="90"/>
      <c r="P127" s="228">
        <f>O127*H127</f>
        <v>0</v>
      </c>
      <c r="Q127" s="228">
        <v>4.0000000000000003E-05</v>
      </c>
      <c r="R127" s="228">
        <f>Q127*H127</f>
        <v>0.00012000000000000002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127</v>
      </c>
      <c r="AT127" s="230" t="s">
        <v>124</v>
      </c>
      <c r="AU127" s="230" t="s">
        <v>83</v>
      </c>
      <c r="AY127" s="16" t="s">
        <v>121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81</v>
      </c>
      <c r="BK127" s="231">
        <f>ROUND(I127*H127,2)</f>
        <v>0</v>
      </c>
      <c r="BL127" s="16" t="s">
        <v>127</v>
      </c>
      <c r="BM127" s="230" t="s">
        <v>192</v>
      </c>
    </row>
    <row r="128" s="12" customFormat="1" ht="22.8" customHeight="1">
      <c r="A128" s="12"/>
      <c r="B128" s="202"/>
      <c r="C128" s="203"/>
      <c r="D128" s="204" t="s">
        <v>72</v>
      </c>
      <c r="E128" s="216" t="s">
        <v>138</v>
      </c>
      <c r="F128" s="216" t="s">
        <v>139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f>SUM(P129:P137)</f>
        <v>0</v>
      </c>
      <c r="Q128" s="210"/>
      <c r="R128" s="211">
        <f>SUM(R129:R137)</f>
        <v>0.21700000000000003</v>
      </c>
      <c r="S128" s="210"/>
      <c r="T128" s="212">
        <f>SUM(T129:T137)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81</v>
      </c>
      <c r="AT128" s="214" t="s">
        <v>72</v>
      </c>
      <c r="AU128" s="214" t="s">
        <v>81</v>
      </c>
      <c r="AY128" s="213" t="s">
        <v>121</v>
      </c>
      <c r="BK128" s="215">
        <f>SUM(BK129:BK137)</f>
        <v>0</v>
      </c>
    </row>
    <row r="129" s="2" customFormat="1" ht="24.15" customHeight="1">
      <c r="A129" s="37"/>
      <c r="B129" s="38"/>
      <c r="C129" s="218" t="s">
        <v>127</v>
      </c>
      <c r="D129" s="218" t="s">
        <v>124</v>
      </c>
      <c r="E129" s="219" t="s">
        <v>140</v>
      </c>
      <c r="F129" s="220" t="s">
        <v>141</v>
      </c>
      <c r="G129" s="221" t="s">
        <v>126</v>
      </c>
      <c r="H129" s="222">
        <v>8.6999999999999993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127</v>
      </c>
      <c r="AT129" s="230" t="s">
        <v>124</v>
      </c>
      <c r="AU129" s="230" t="s">
        <v>83</v>
      </c>
      <c r="AY129" s="16" t="s">
        <v>121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127</v>
      </c>
      <c r="BM129" s="230" t="s">
        <v>193</v>
      </c>
    </row>
    <row r="130" s="13" customFormat="1">
      <c r="A130" s="13"/>
      <c r="B130" s="232"/>
      <c r="C130" s="233"/>
      <c r="D130" s="234" t="s">
        <v>129</v>
      </c>
      <c r="E130" s="235" t="s">
        <v>1</v>
      </c>
      <c r="F130" s="236" t="s">
        <v>194</v>
      </c>
      <c r="G130" s="233"/>
      <c r="H130" s="237">
        <v>8.6999999999999993</v>
      </c>
      <c r="I130" s="238"/>
      <c r="J130" s="233"/>
      <c r="K130" s="233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129</v>
      </c>
      <c r="AU130" s="243" t="s">
        <v>83</v>
      </c>
      <c r="AV130" s="13" t="s">
        <v>83</v>
      </c>
      <c r="AW130" s="13" t="s">
        <v>30</v>
      </c>
      <c r="AX130" s="13" t="s">
        <v>81</v>
      </c>
      <c r="AY130" s="243" t="s">
        <v>121</v>
      </c>
    </row>
    <row r="131" s="2" customFormat="1" ht="33" customHeight="1">
      <c r="A131" s="37"/>
      <c r="B131" s="38"/>
      <c r="C131" s="218" t="s">
        <v>144</v>
      </c>
      <c r="D131" s="218" t="s">
        <v>124</v>
      </c>
      <c r="E131" s="219" t="s">
        <v>145</v>
      </c>
      <c r="F131" s="220" t="s">
        <v>146</v>
      </c>
      <c r="G131" s="221" t="s">
        <v>126</v>
      </c>
      <c r="H131" s="222">
        <v>4.3399999999999999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127</v>
      </c>
      <c r="AT131" s="230" t="s">
        <v>124</v>
      </c>
      <c r="AU131" s="230" t="s">
        <v>83</v>
      </c>
      <c r="AY131" s="16" t="s">
        <v>121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127</v>
      </c>
      <c r="BM131" s="230" t="s">
        <v>195</v>
      </c>
    </row>
    <row r="132" s="13" customFormat="1">
      <c r="A132" s="13"/>
      <c r="B132" s="232"/>
      <c r="C132" s="233"/>
      <c r="D132" s="234" t="s">
        <v>129</v>
      </c>
      <c r="E132" s="235" t="s">
        <v>1</v>
      </c>
      <c r="F132" s="236" t="s">
        <v>196</v>
      </c>
      <c r="G132" s="233"/>
      <c r="H132" s="237">
        <v>4.3399999999999999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129</v>
      </c>
      <c r="AU132" s="243" t="s">
        <v>83</v>
      </c>
      <c r="AV132" s="13" t="s">
        <v>83</v>
      </c>
      <c r="AW132" s="13" t="s">
        <v>30</v>
      </c>
      <c r="AX132" s="13" t="s">
        <v>81</v>
      </c>
      <c r="AY132" s="243" t="s">
        <v>121</v>
      </c>
    </row>
    <row r="133" s="2" customFormat="1" ht="24.15" customHeight="1">
      <c r="A133" s="37"/>
      <c r="B133" s="38"/>
      <c r="C133" s="244" t="s">
        <v>149</v>
      </c>
      <c r="D133" s="244" t="s">
        <v>156</v>
      </c>
      <c r="E133" s="245" t="s">
        <v>197</v>
      </c>
      <c r="F133" s="246" t="s">
        <v>158</v>
      </c>
      <c r="G133" s="247" t="s">
        <v>126</v>
      </c>
      <c r="H133" s="248">
        <v>3.1000000000000001</v>
      </c>
      <c r="I133" s="249"/>
      <c r="J133" s="250">
        <f>ROUND(I133*H133,2)</f>
        <v>0</v>
      </c>
      <c r="K133" s="251"/>
      <c r="L133" s="252"/>
      <c r="M133" s="253" t="s">
        <v>1</v>
      </c>
      <c r="N133" s="254" t="s">
        <v>38</v>
      </c>
      <c r="O133" s="90"/>
      <c r="P133" s="228">
        <f>O133*H133</f>
        <v>0</v>
      </c>
      <c r="Q133" s="228">
        <v>0.070000000000000007</v>
      </c>
      <c r="R133" s="228">
        <f>Q133*H133</f>
        <v>0.21700000000000003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159</v>
      </c>
      <c r="AT133" s="230" t="s">
        <v>156</v>
      </c>
      <c r="AU133" s="230" t="s">
        <v>83</v>
      </c>
      <c r="AY133" s="16" t="s">
        <v>121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127</v>
      </c>
      <c r="BM133" s="230" t="s">
        <v>198</v>
      </c>
    </row>
    <row r="134" s="14" customFormat="1">
      <c r="A134" s="14"/>
      <c r="B134" s="255"/>
      <c r="C134" s="256"/>
      <c r="D134" s="234" t="s">
        <v>129</v>
      </c>
      <c r="E134" s="257" t="s">
        <v>1</v>
      </c>
      <c r="F134" s="258" t="s">
        <v>162</v>
      </c>
      <c r="G134" s="256"/>
      <c r="H134" s="257" t="s">
        <v>1</v>
      </c>
      <c r="I134" s="259"/>
      <c r="J134" s="256"/>
      <c r="K134" s="256"/>
      <c r="L134" s="260"/>
      <c r="M134" s="261"/>
      <c r="N134" s="262"/>
      <c r="O134" s="262"/>
      <c r="P134" s="262"/>
      <c r="Q134" s="262"/>
      <c r="R134" s="262"/>
      <c r="S134" s="262"/>
      <c r="T134" s="263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4" t="s">
        <v>129</v>
      </c>
      <c r="AU134" s="264" t="s">
        <v>83</v>
      </c>
      <c r="AV134" s="14" t="s">
        <v>81</v>
      </c>
      <c r="AW134" s="14" t="s">
        <v>30</v>
      </c>
      <c r="AX134" s="14" t="s">
        <v>73</v>
      </c>
      <c r="AY134" s="264" t="s">
        <v>121</v>
      </c>
    </row>
    <row r="135" s="13" customFormat="1">
      <c r="A135" s="13"/>
      <c r="B135" s="232"/>
      <c r="C135" s="233"/>
      <c r="D135" s="234" t="s">
        <v>129</v>
      </c>
      <c r="E135" s="235" t="s">
        <v>1</v>
      </c>
      <c r="F135" s="236" t="s">
        <v>199</v>
      </c>
      <c r="G135" s="233"/>
      <c r="H135" s="237">
        <v>3.1000000000000001</v>
      </c>
      <c r="I135" s="238"/>
      <c r="J135" s="233"/>
      <c r="K135" s="233"/>
      <c r="L135" s="239"/>
      <c r="M135" s="240"/>
      <c r="N135" s="241"/>
      <c r="O135" s="241"/>
      <c r="P135" s="241"/>
      <c r="Q135" s="241"/>
      <c r="R135" s="241"/>
      <c r="S135" s="241"/>
      <c r="T135" s="24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3" t="s">
        <v>129</v>
      </c>
      <c r="AU135" s="243" t="s">
        <v>83</v>
      </c>
      <c r="AV135" s="13" t="s">
        <v>83</v>
      </c>
      <c r="AW135" s="13" t="s">
        <v>30</v>
      </c>
      <c r="AX135" s="13" t="s">
        <v>81</v>
      </c>
      <c r="AY135" s="243" t="s">
        <v>121</v>
      </c>
    </row>
    <row r="136" s="2" customFormat="1" ht="16.5" customHeight="1">
      <c r="A136" s="37"/>
      <c r="B136" s="38"/>
      <c r="C136" s="244" t="s">
        <v>155</v>
      </c>
      <c r="D136" s="244" t="s">
        <v>156</v>
      </c>
      <c r="E136" s="245" t="s">
        <v>163</v>
      </c>
      <c r="F136" s="246" t="s">
        <v>164</v>
      </c>
      <c r="G136" s="247" t="s">
        <v>152</v>
      </c>
      <c r="H136" s="248">
        <v>28</v>
      </c>
      <c r="I136" s="249"/>
      <c r="J136" s="250">
        <f>ROUND(I136*H136,2)</f>
        <v>0</v>
      </c>
      <c r="K136" s="251"/>
      <c r="L136" s="252"/>
      <c r="M136" s="253" t="s">
        <v>1</v>
      </c>
      <c r="N136" s="254" t="s">
        <v>38</v>
      </c>
      <c r="O136" s="90"/>
      <c r="P136" s="228">
        <f>O136*H136</f>
        <v>0</v>
      </c>
      <c r="Q136" s="228">
        <v>0</v>
      </c>
      <c r="R136" s="228">
        <f>Q136*H136</f>
        <v>0</v>
      </c>
      <c r="S136" s="228">
        <v>0</v>
      </c>
      <c r="T136" s="229">
        <f>S136*H136</f>
        <v>0</v>
      </c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R136" s="230" t="s">
        <v>159</v>
      </c>
      <c r="AT136" s="230" t="s">
        <v>156</v>
      </c>
      <c r="AU136" s="230" t="s">
        <v>83</v>
      </c>
      <c r="AY136" s="16" t="s">
        <v>121</v>
      </c>
      <c r="BE136" s="231">
        <f>IF(N136="základní",J136,0)</f>
        <v>0</v>
      </c>
      <c r="BF136" s="231">
        <f>IF(N136="snížená",J136,0)</f>
        <v>0</v>
      </c>
      <c r="BG136" s="231">
        <f>IF(N136="zákl. přenesená",J136,0)</f>
        <v>0</v>
      </c>
      <c r="BH136" s="231">
        <f>IF(N136="sníž. přenesená",J136,0)</f>
        <v>0</v>
      </c>
      <c r="BI136" s="231">
        <f>IF(N136="nulová",J136,0)</f>
        <v>0</v>
      </c>
      <c r="BJ136" s="16" t="s">
        <v>81</v>
      </c>
      <c r="BK136" s="231">
        <f>ROUND(I136*H136,2)</f>
        <v>0</v>
      </c>
      <c r="BL136" s="16" t="s">
        <v>127</v>
      </c>
      <c r="BM136" s="230" t="s">
        <v>200</v>
      </c>
    </row>
    <row r="137" s="13" customFormat="1">
      <c r="A137" s="13"/>
      <c r="B137" s="232"/>
      <c r="C137" s="233"/>
      <c r="D137" s="234" t="s">
        <v>129</v>
      </c>
      <c r="E137" s="235" t="s">
        <v>1</v>
      </c>
      <c r="F137" s="236" t="s">
        <v>201</v>
      </c>
      <c r="G137" s="233"/>
      <c r="H137" s="237">
        <v>28</v>
      </c>
      <c r="I137" s="238"/>
      <c r="J137" s="233"/>
      <c r="K137" s="233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129</v>
      </c>
      <c r="AU137" s="243" t="s">
        <v>83</v>
      </c>
      <c r="AV137" s="13" t="s">
        <v>83</v>
      </c>
      <c r="AW137" s="13" t="s">
        <v>30</v>
      </c>
      <c r="AX137" s="13" t="s">
        <v>81</v>
      </c>
      <c r="AY137" s="243" t="s">
        <v>121</v>
      </c>
    </row>
    <row r="138" s="12" customFormat="1" ht="22.8" customHeight="1">
      <c r="A138" s="12"/>
      <c r="B138" s="202"/>
      <c r="C138" s="203"/>
      <c r="D138" s="204" t="s">
        <v>72</v>
      </c>
      <c r="E138" s="216" t="s">
        <v>167</v>
      </c>
      <c r="F138" s="216" t="s">
        <v>168</v>
      </c>
      <c r="G138" s="203"/>
      <c r="H138" s="203"/>
      <c r="I138" s="206"/>
      <c r="J138" s="217">
        <f>BK138</f>
        <v>0</v>
      </c>
      <c r="K138" s="203"/>
      <c r="L138" s="208"/>
      <c r="M138" s="209"/>
      <c r="N138" s="210"/>
      <c r="O138" s="210"/>
      <c r="P138" s="211">
        <f>SUM(P139:P142)</f>
        <v>0</v>
      </c>
      <c r="Q138" s="210"/>
      <c r="R138" s="211">
        <f>SUM(R139:R142)</f>
        <v>0</v>
      </c>
      <c r="S138" s="210"/>
      <c r="T138" s="212">
        <f>SUM(T139:T142)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3" t="s">
        <v>81</v>
      </c>
      <c r="AT138" s="214" t="s">
        <v>72</v>
      </c>
      <c r="AU138" s="214" t="s">
        <v>81</v>
      </c>
      <c r="AY138" s="213" t="s">
        <v>121</v>
      </c>
      <c r="BK138" s="215">
        <f>SUM(BK139:BK142)</f>
        <v>0</v>
      </c>
    </row>
    <row r="139" s="2" customFormat="1" ht="21.75" customHeight="1">
      <c r="A139" s="37"/>
      <c r="B139" s="38"/>
      <c r="C139" s="218" t="s">
        <v>159</v>
      </c>
      <c r="D139" s="218" t="s">
        <v>124</v>
      </c>
      <c r="E139" s="219" t="s">
        <v>170</v>
      </c>
      <c r="F139" s="220" t="s">
        <v>171</v>
      </c>
      <c r="G139" s="221" t="s">
        <v>172</v>
      </c>
      <c r="H139" s="222">
        <v>0.48599999999999999</v>
      </c>
      <c r="I139" s="223"/>
      <c r="J139" s="224">
        <f>ROUND(I139*H139,2)</f>
        <v>0</v>
      </c>
      <c r="K139" s="225"/>
      <c r="L139" s="43"/>
      <c r="M139" s="226" t="s">
        <v>1</v>
      </c>
      <c r="N139" s="227" t="s">
        <v>38</v>
      </c>
      <c r="O139" s="90"/>
      <c r="P139" s="228">
        <f>O139*H139</f>
        <v>0</v>
      </c>
      <c r="Q139" s="228">
        <v>0</v>
      </c>
      <c r="R139" s="228">
        <f>Q139*H139</f>
        <v>0</v>
      </c>
      <c r="S139" s="228">
        <v>0</v>
      </c>
      <c r="T139" s="229">
        <f>S139*H139</f>
        <v>0</v>
      </c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R139" s="230" t="s">
        <v>127</v>
      </c>
      <c r="AT139" s="230" t="s">
        <v>124</v>
      </c>
      <c r="AU139" s="230" t="s">
        <v>83</v>
      </c>
      <c r="AY139" s="16" t="s">
        <v>121</v>
      </c>
      <c r="BE139" s="231">
        <f>IF(N139="základní",J139,0)</f>
        <v>0</v>
      </c>
      <c r="BF139" s="231">
        <f>IF(N139="snížená",J139,0)</f>
        <v>0</v>
      </c>
      <c r="BG139" s="231">
        <f>IF(N139="zákl. přenesená",J139,0)</f>
        <v>0</v>
      </c>
      <c r="BH139" s="231">
        <f>IF(N139="sníž. přenesená",J139,0)</f>
        <v>0</v>
      </c>
      <c r="BI139" s="231">
        <f>IF(N139="nulová",J139,0)</f>
        <v>0</v>
      </c>
      <c r="BJ139" s="16" t="s">
        <v>81</v>
      </c>
      <c r="BK139" s="231">
        <f>ROUND(I139*H139,2)</f>
        <v>0</v>
      </c>
      <c r="BL139" s="16" t="s">
        <v>127</v>
      </c>
      <c r="BM139" s="230" t="s">
        <v>202</v>
      </c>
    </row>
    <row r="140" s="2" customFormat="1" ht="24.15" customHeight="1">
      <c r="A140" s="37"/>
      <c r="B140" s="38"/>
      <c r="C140" s="218" t="s">
        <v>169</v>
      </c>
      <c r="D140" s="218" t="s">
        <v>124</v>
      </c>
      <c r="E140" s="219" t="s">
        <v>175</v>
      </c>
      <c r="F140" s="220" t="s">
        <v>176</v>
      </c>
      <c r="G140" s="221" t="s">
        <v>172</v>
      </c>
      <c r="H140" s="222">
        <v>4.3739999999999997</v>
      </c>
      <c r="I140" s="223"/>
      <c r="J140" s="224">
        <f>ROUND(I140*H140,2)</f>
        <v>0</v>
      </c>
      <c r="K140" s="225"/>
      <c r="L140" s="43"/>
      <c r="M140" s="226" t="s">
        <v>1</v>
      </c>
      <c r="N140" s="227" t="s">
        <v>38</v>
      </c>
      <c r="O140" s="90"/>
      <c r="P140" s="228">
        <f>O140*H140</f>
        <v>0</v>
      </c>
      <c r="Q140" s="228">
        <v>0</v>
      </c>
      <c r="R140" s="228">
        <f>Q140*H140</f>
        <v>0</v>
      </c>
      <c r="S140" s="228">
        <v>0</v>
      </c>
      <c r="T140" s="229">
        <f>S140*H140</f>
        <v>0</v>
      </c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R140" s="230" t="s">
        <v>127</v>
      </c>
      <c r="AT140" s="230" t="s">
        <v>124</v>
      </c>
      <c r="AU140" s="230" t="s">
        <v>83</v>
      </c>
      <c r="AY140" s="16" t="s">
        <v>121</v>
      </c>
      <c r="BE140" s="231">
        <f>IF(N140="základní",J140,0)</f>
        <v>0</v>
      </c>
      <c r="BF140" s="231">
        <f>IF(N140="snížená",J140,0)</f>
        <v>0</v>
      </c>
      <c r="BG140" s="231">
        <f>IF(N140="zákl. přenesená",J140,0)</f>
        <v>0</v>
      </c>
      <c r="BH140" s="231">
        <f>IF(N140="sníž. přenesená",J140,0)</f>
        <v>0</v>
      </c>
      <c r="BI140" s="231">
        <f>IF(N140="nulová",J140,0)</f>
        <v>0</v>
      </c>
      <c r="BJ140" s="16" t="s">
        <v>81</v>
      </c>
      <c r="BK140" s="231">
        <f>ROUND(I140*H140,2)</f>
        <v>0</v>
      </c>
      <c r="BL140" s="16" t="s">
        <v>127</v>
      </c>
      <c r="BM140" s="230" t="s">
        <v>203</v>
      </c>
    </row>
    <row r="141" s="13" customFormat="1">
      <c r="A141" s="13"/>
      <c r="B141" s="232"/>
      <c r="C141" s="233"/>
      <c r="D141" s="234" t="s">
        <v>129</v>
      </c>
      <c r="E141" s="233"/>
      <c r="F141" s="236" t="s">
        <v>204</v>
      </c>
      <c r="G141" s="233"/>
      <c r="H141" s="237">
        <v>4.3739999999999997</v>
      </c>
      <c r="I141" s="238"/>
      <c r="J141" s="233"/>
      <c r="K141" s="233"/>
      <c r="L141" s="239"/>
      <c r="M141" s="240"/>
      <c r="N141" s="241"/>
      <c r="O141" s="241"/>
      <c r="P141" s="241"/>
      <c r="Q141" s="241"/>
      <c r="R141" s="241"/>
      <c r="S141" s="241"/>
      <c r="T141" s="242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3" t="s">
        <v>129</v>
      </c>
      <c r="AU141" s="243" t="s">
        <v>83</v>
      </c>
      <c r="AV141" s="13" t="s">
        <v>83</v>
      </c>
      <c r="AW141" s="13" t="s">
        <v>4</v>
      </c>
      <c r="AX141" s="13" t="s">
        <v>81</v>
      </c>
      <c r="AY141" s="243" t="s">
        <v>121</v>
      </c>
    </row>
    <row r="142" s="2" customFormat="1" ht="24.15" customHeight="1">
      <c r="A142" s="37"/>
      <c r="B142" s="38"/>
      <c r="C142" s="218" t="s">
        <v>174</v>
      </c>
      <c r="D142" s="218" t="s">
        <v>124</v>
      </c>
      <c r="E142" s="219" t="s">
        <v>180</v>
      </c>
      <c r="F142" s="220" t="s">
        <v>181</v>
      </c>
      <c r="G142" s="221" t="s">
        <v>172</v>
      </c>
      <c r="H142" s="222">
        <v>0.48599999999999999</v>
      </c>
      <c r="I142" s="223"/>
      <c r="J142" s="224">
        <f>ROUND(I142*H142,2)</f>
        <v>0</v>
      </c>
      <c r="K142" s="225"/>
      <c r="L142" s="43"/>
      <c r="M142" s="226" t="s">
        <v>1</v>
      </c>
      <c r="N142" s="227" t="s">
        <v>38</v>
      </c>
      <c r="O142" s="90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127</v>
      </c>
      <c r="AT142" s="230" t="s">
        <v>124</v>
      </c>
      <c r="AU142" s="230" t="s">
        <v>83</v>
      </c>
      <c r="AY142" s="16" t="s">
        <v>121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81</v>
      </c>
      <c r="BK142" s="231">
        <f>ROUND(I142*H142,2)</f>
        <v>0</v>
      </c>
      <c r="BL142" s="16" t="s">
        <v>127</v>
      </c>
      <c r="BM142" s="230" t="s">
        <v>205</v>
      </c>
    </row>
    <row r="143" s="12" customFormat="1" ht="22.8" customHeight="1">
      <c r="A143" s="12"/>
      <c r="B143" s="202"/>
      <c r="C143" s="203"/>
      <c r="D143" s="204" t="s">
        <v>72</v>
      </c>
      <c r="E143" s="216" t="s">
        <v>183</v>
      </c>
      <c r="F143" s="216" t="s">
        <v>184</v>
      </c>
      <c r="G143" s="203"/>
      <c r="H143" s="203"/>
      <c r="I143" s="206"/>
      <c r="J143" s="217">
        <f>BK143</f>
        <v>0</v>
      </c>
      <c r="K143" s="203"/>
      <c r="L143" s="208"/>
      <c r="M143" s="209"/>
      <c r="N143" s="210"/>
      <c r="O143" s="210"/>
      <c r="P143" s="211">
        <f>P144</f>
        <v>0</v>
      </c>
      <c r="Q143" s="210"/>
      <c r="R143" s="211">
        <f>R144</f>
        <v>0</v>
      </c>
      <c r="S143" s="210"/>
      <c r="T143" s="212">
        <f>T144</f>
        <v>0</v>
      </c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R143" s="213" t="s">
        <v>81</v>
      </c>
      <c r="AT143" s="214" t="s">
        <v>72</v>
      </c>
      <c r="AU143" s="214" t="s">
        <v>81</v>
      </c>
      <c r="AY143" s="213" t="s">
        <v>121</v>
      </c>
      <c r="BK143" s="215">
        <f>BK144</f>
        <v>0</v>
      </c>
    </row>
    <row r="144" s="2" customFormat="1" ht="16.5" customHeight="1">
      <c r="A144" s="37"/>
      <c r="B144" s="38"/>
      <c r="C144" s="218" t="s">
        <v>179</v>
      </c>
      <c r="D144" s="218" t="s">
        <v>124</v>
      </c>
      <c r="E144" s="219" t="s">
        <v>185</v>
      </c>
      <c r="F144" s="220" t="s">
        <v>186</v>
      </c>
      <c r="G144" s="221" t="s">
        <v>172</v>
      </c>
      <c r="H144" s="222">
        <v>0.218</v>
      </c>
      <c r="I144" s="223"/>
      <c r="J144" s="224">
        <f>ROUND(I144*H144,2)</f>
        <v>0</v>
      </c>
      <c r="K144" s="225"/>
      <c r="L144" s="43"/>
      <c r="M144" s="265" t="s">
        <v>1</v>
      </c>
      <c r="N144" s="266" t="s">
        <v>38</v>
      </c>
      <c r="O144" s="267"/>
      <c r="P144" s="268">
        <f>O144*H144</f>
        <v>0</v>
      </c>
      <c r="Q144" s="268">
        <v>0</v>
      </c>
      <c r="R144" s="268">
        <f>Q144*H144</f>
        <v>0</v>
      </c>
      <c r="S144" s="268">
        <v>0</v>
      </c>
      <c r="T144" s="26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127</v>
      </c>
      <c r="AT144" s="230" t="s">
        <v>124</v>
      </c>
      <c r="AU144" s="230" t="s">
        <v>83</v>
      </c>
      <c r="AY144" s="16" t="s">
        <v>121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127</v>
      </c>
      <c r="BM144" s="230" t="s">
        <v>206</v>
      </c>
    </row>
    <row r="145" s="2" customFormat="1" ht="6.96" customHeight="1">
      <c r="A145" s="37"/>
      <c r="B145" s="65"/>
      <c r="C145" s="66"/>
      <c r="D145" s="66"/>
      <c r="E145" s="66"/>
      <c r="F145" s="66"/>
      <c r="G145" s="66"/>
      <c r="H145" s="66"/>
      <c r="I145" s="66"/>
      <c r="J145" s="66"/>
      <c r="K145" s="66"/>
      <c r="L145" s="43"/>
      <c r="M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</row>
  </sheetData>
  <sheetProtection sheet="1" autoFilter="0" formatColumns="0" formatRows="0" objects="1" scenarios="1" spinCount="100000" saltValue="seQVAQhNDRcL9Mc4BbNG2ogdR3qDcYwXtOP2bGZDS+ZAYEYBS9zzrfRP3fsVLOnUDqIgFEWxiIiNfHE3Ai5I2Q==" hashValue="hbfUxRqbNCYol7KFfS3ewYc7lUQAyH01ECQIEzbQmbzYVurUtlJa6ADdCd0sdILhHckn595vd6ky923tDFDKoQ==" algorithmName="SHA-512" password="CC35"/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89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ZŠ Komenského - Oprava vstupních povrchů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207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28. 5. 2024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ROUND((SUM(BE121:BE146)),  2)</f>
        <v>0</v>
      </c>
      <c r="G33" s="37"/>
      <c r="H33" s="37"/>
      <c r="I33" s="154">
        <v>0.20999999999999999</v>
      </c>
      <c r="J33" s="153">
        <f>ROUND(((SUM(BE121:BE146))*I33),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ROUND((SUM(BF121:BF146)),  2)</f>
        <v>0</v>
      </c>
      <c r="G34" s="37"/>
      <c r="H34" s="37"/>
      <c r="I34" s="154">
        <v>0.12</v>
      </c>
      <c r="J34" s="153">
        <f>ROUND(((SUM(BF121:BF146))*I34),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ROUND((SUM(BG121:BG146)),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ROUND((SUM(BH121:BH146)),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ROUND((SUM(BI121:BI146)),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ZŠ Komenského - Oprava vstupních povrchů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03 - Vstup III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28. 5. 2024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101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102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103</v>
      </c>
      <c r="E99" s="187"/>
      <c r="F99" s="187"/>
      <c r="G99" s="187"/>
      <c r="H99" s="187"/>
      <c r="I99" s="187"/>
      <c r="J99" s="188">
        <f>J128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104</v>
      </c>
      <c r="E100" s="187"/>
      <c r="F100" s="187"/>
      <c r="G100" s="187"/>
      <c r="H100" s="187"/>
      <c r="I100" s="187"/>
      <c r="J100" s="188">
        <f>J140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105</v>
      </c>
      <c r="E101" s="187"/>
      <c r="F101" s="187"/>
      <c r="G101" s="187"/>
      <c r="H101" s="187"/>
      <c r="I101" s="187"/>
      <c r="J101" s="188">
        <f>J145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106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Nymburk - ZŠ Komenského - Oprava vstupních povrchů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94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03 - Vstup III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 xml:space="preserve"> </v>
      </c>
      <c r="G115" s="39"/>
      <c r="H115" s="39"/>
      <c r="I115" s="31" t="s">
        <v>22</v>
      </c>
      <c r="J115" s="78" t="str">
        <f>IF(J12="","",J12)</f>
        <v>28. 5. 2024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 xml:space="preserve"> </v>
      </c>
      <c r="G117" s="39"/>
      <c r="H117" s="39"/>
      <c r="I117" s="31" t="s">
        <v>29</v>
      </c>
      <c r="J117" s="35" t="str">
        <f>E21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27</v>
      </c>
      <c r="D118" s="39"/>
      <c r="E118" s="39"/>
      <c r="F118" s="26" t="str">
        <f>IF(E18="","",E18)</f>
        <v>Vyplň údaj</v>
      </c>
      <c r="G118" s="39"/>
      <c r="H118" s="39"/>
      <c r="I118" s="31" t="s">
        <v>31</v>
      </c>
      <c r="J118" s="35" t="str">
        <f>E24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107</v>
      </c>
      <c r="D120" s="193" t="s">
        <v>58</v>
      </c>
      <c r="E120" s="193" t="s">
        <v>54</v>
      </c>
      <c r="F120" s="193" t="s">
        <v>55</v>
      </c>
      <c r="G120" s="193" t="s">
        <v>108</v>
      </c>
      <c r="H120" s="193" t="s">
        <v>109</v>
      </c>
      <c r="I120" s="193" t="s">
        <v>110</v>
      </c>
      <c r="J120" s="194" t="s">
        <v>98</v>
      </c>
      <c r="K120" s="195" t="s">
        <v>111</v>
      </c>
      <c r="L120" s="196"/>
      <c r="M120" s="99" t="s">
        <v>1</v>
      </c>
      <c r="N120" s="100" t="s">
        <v>37</v>
      </c>
      <c r="O120" s="100" t="s">
        <v>112</v>
      </c>
      <c r="P120" s="100" t="s">
        <v>113</v>
      </c>
      <c r="Q120" s="100" t="s">
        <v>114</v>
      </c>
      <c r="R120" s="100" t="s">
        <v>115</v>
      </c>
      <c r="S120" s="100" t="s">
        <v>116</v>
      </c>
      <c r="T120" s="101" t="s">
        <v>117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118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0.90057600000000015</v>
      </c>
      <c r="S121" s="103"/>
      <c r="T121" s="200">
        <f>T122</f>
        <v>2.9820000000000002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72</v>
      </c>
      <c r="AU121" s="16" t="s">
        <v>100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72</v>
      </c>
      <c r="E122" s="205" t="s">
        <v>119</v>
      </c>
      <c r="F122" s="205" t="s">
        <v>120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P123+P128+P140+P145</f>
        <v>0</v>
      </c>
      <c r="Q122" s="210"/>
      <c r="R122" s="211">
        <f>R123+R128+R140+R145</f>
        <v>0.90057600000000015</v>
      </c>
      <c r="S122" s="210"/>
      <c r="T122" s="212">
        <f>T123+T128+T140+T145</f>
        <v>2.9820000000000002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81</v>
      </c>
      <c r="AT122" s="214" t="s">
        <v>72</v>
      </c>
      <c r="AU122" s="214" t="s">
        <v>73</v>
      </c>
      <c r="AY122" s="213" t="s">
        <v>121</v>
      </c>
      <c r="BK122" s="215">
        <f>BK123+BK128+BK140+BK145</f>
        <v>0</v>
      </c>
    </row>
    <row r="123" s="12" customFormat="1" ht="22.8" customHeight="1">
      <c r="A123" s="12"/>
      <c r="B123" s="202"/>
      <c r="C123" s="203"/>
      <c r="D123" s="204" t="s">
        <v>72</v>
      </c>
      <c r="E123" s="216" t="s">
        <v>122</v>
      </c>
      <c r="F123" s="216" t="s">
        <v>123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SUM(P124:P127)</f>
        <v>0</v>
      </c>
      <c r="Q123" s="210"/>
      <c r="R123" s="211">
        <f>SUM(R124:R127)</f>
        <v>0.0045760000000000002</v>
      </c>
      <c r="S123" s="210"/>
      <c r="T123" s="212">
        <f>SUM(T124:T127)</f>
        <v>2.9820000000000002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81</v>
      </c>
      <c r="AT123" s="214" t="s">
        <v>72</v>
      </c>
      <c r="AU123" s="214" t="s">
        <v>81</v>
      </c>
      <c r="AY123" s="213" t="s">
        <v>121</v>
      </c>
      <c r="BK123" s="215">
        <f>SUM(BK124:BK127)</f>
        <v>0</v>
      </c>
    </row>
    <row r="124" s="2" customFormat="1" ht="16.5" customHeight="1">
      <c r="A124" s="37"/>
      <c r="B124" s="38"/>
      <c r="C124" s="218" t="s">
        <v>81</v>
      </c>
      <c r="D124" s="218" t="s">
        <v>124</v>
      </c>
      <c r="E124" s="219" t="s">
        <v>122</v>
      </c>
      <c r="F124" s="220" t="s">
        <v>125</v>
      </c>
      <c r="G124" s="221" t="s">
        <v>126</v>
      </c>
      <c r="H124" s="222">
        <v>99.400000000000006</v>
      </c>
      <c r="I124" s="223"/>
      <c r="J124" s="224">
        <f>ROUND(I124*H124,2)</f>
        <v>0</v>
      </c>
      <c r="K124" s="225"/>
      <c r="L124" s="43"/>
      <c r="M124" s="226" t="s">
        <v>1</v>
      </c>
      <c r="N124" s="227" t="s">
        <v>38</v>
      </c>
      <c r="O124" s="90"/>
      <c r="P124" s="228">
        <f>O124*H124</f>
        <v>0</v>
      </c>
      <c r="Q124" s="228">
        <v>0</v>
      </c>
      <c r="R124" s="228">
        <f>Q124*H124</f>
        <v>0</v>
      </c>
      <c r="S124" s="228">
        <v>0.029999999999999999</v>
      </c>
      <c r="T124" s="229">
        <f>S124*H124</f>
        <v>2.9820000000000002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0" t="s">
        <v>127</v>
      </c>
      <c r="AT124" s="230" t="s">
        <v>124</v>
      </c>
      <c r="AU124" s="230" t="s">
        <v>83</v>
      </c>
      <c r="AY124" s="16" t="s">
        <v>121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6" t="s">
        <v>81</v>
      </c>
      <c r="BK124" s="231">
        <f>ROUND(I124*H124,2)</f>
        <v>0</v>
      </c>
      <c r="BL124" s="16" t="s">
        <v>127</v>
      </c>
      <c r="BM124" s="230" t="s">
        <v>208</v>
      </c>
    </row>
    <row r="125" s="13" customFormat="1">
      <c r="A125" s="13"/>
      <c r="B125" s="232"/>
      <c r="C125" s="233"/>
      <c r="D125" s="234" t="s">
        <v>129</v>
      </c>
      <c r="E125" s="235" t="s">
        <v>1</v>
      </c>
      <c r="F125" s="236" t="s">
        <v>209</v>
      </c>
      <c r="G125" s="233"/>
      <c r="H125" s="237">
        <v>99.400000000000006</v>
      </c>
      <c r="I125" s="238"/>
      <c r="J125" s="233"/>
      <c r="K125" s="233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129</v>
      </c>
      <c r="AU125" s="243" t="s">
        <v>83</v>
      </c>
      <c r="AV125" s="13" t="s">
        <v>83</v>
      </c>
      <c r="AW125" s="13" t="s">
        <v>30</v>
      </c>
      <c r="AX125" s="13" t="s">
        <v>81</v>
      </c>
      <c r="AY125" s="243" t="s">
        <v>121</v>
      </c>
    </row>
    <row r="126" s="2" customFormat="1" ht="24.15" customHeight="1">
      <c r="A126" s="37"/>
      <c r="B126" s="38"/>
      <c r="C126" s="218" t="s">
        <v>83</v>
      </c>
      <c r="D126" s="218" t="s">
        <v>124</v>
      </c>
      <c r="E126" s="219" t="s">
        <v>131</v>
      </c>
      <c r="F126" s="220" t="s">
        <v>132</v>
      </c>
      <c r="G126" s="221" t="s">
        <v>126</v>
      </c>
      <c r="H126" s="222">
        <v>99.400000000000006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4.0000000000000003E-05</v>
      </c>
      <c r="R126" s="228">
        <f>Q126*H126</f>
        <v>0.0039760000000000004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127</v>
      </c>
      <c r="AT126" s="230" t="s">
        <v>124</v>
      </c>
      <c r="AU126" s="230" t="s">
        <v>83</v>
      </c>
      <c r="AY126" s="16" t="s">
        <v>121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127</v>
      </c>
      <c r="BM126" s="230" t="s">
        <v>210</v>
      </c>
    </row>
    <row r="127" s="2" customFormat="1" ht="16.5" customHeight="1">
      <c r="A127" s="37"/>
      <c r="B127" s="38"/>
      <c r="C127" s="218" t="s">
        <v>134</v>
      </c>
      <c r="D127" s="218" t="s">
        <v>124</v>
      </c>
      <c r="E127" s="219" t="s">
        <v>135</v>
      </c>
      <c r="F127" s="220" t="s">
        <v>136</v>
      </c>
      <c r="G127" s="221" t="s">
        <v>126</v>
      </c>
      <c r="H127" s="222">
        <v>15</v>
      </c>
      <c r="I127" s="223"/>
      <c r="J127" s="224">
        <f>ROUND(I127*H127,2)</f>
        <v>0</v>
      </c>
      <c r="K127" s="225"/>
      <c r="L127" s="43"/>
      <c r="M127" s="226" t="s">
        <v>1</v>
      </c>
      <c r="N127" s="227" t="s">
        <v>38</v>
      </c>
      <c r="O127" s="90"/>
      <c r="P127" s="228">
        <f>O127*H127</f>
        <v>0</v>
      </c>
      <c r="Q127" s="228">
        <v>4.0000000000000003E-05</v>
      </c>
      <c r="R127" s="228">
        <f>Q127*H127</f>
        <v>0.00060000000000000006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127</v>
      </c>
      <c r="AT127" s="230" t="s">
        <v>124</v>
      </c>
      <c r="AU127" s="230" t="s">
        <v>83</v>
      </c>
      <c r="AY127" s="16" t="s">
        <v>121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81</v>
      </c>
      <c r="BK127" s="231">
        <f>ROUND(I127*H127,2)</f>
        <v>0</v>
      </c>
      <c r="BL127" s="16" t="s">
        <v>127</v>
      </c>
      <c r="BM127" s="230" t="s">
        <v>211</v>
      </c>
    </row>
    <row r="128" s="12" customFormat="1" ht="22.8" customHeight="1">
      <c r="A128" s="12"/>
      <c r="B128" s="202"/>
      <c r="C128" s="203"/>
      <c r="D128" s="204" t="s">
        <v>72</v>
      </c>
      <c r="E128" s="216" t="s">
        <v>138</v>
      </c>
      <c r="F128" s="216" t="s">
        <v>139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f>SUM(P129:P139)</f>
        <v>0</v>
      </c>
      <c r="Q128" s="210"/>
      <c r="R128" s="211">
        <f>SUM(R129:R139)</f>
        <v>0.89600000000000013</v>
      </c>
      <c r="S128" s="210"/>
      <c r="T128" s="212">
        <f>SUM(T129:T139)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81</v>
      </c>
      <c r="AT128" s="214" t="s">
        <v>72</v>
      </c>
      <c r="AU128" s="214" t="s">
        <v>81</v>
      </c>
      <c r="AY128" s="213" t="s">
        <v>121</v>
      </c>
      <c r="BK128" s="215">
        <f>SUM(BK129:BK139)</f>
        <v>0</v>
      </c>
    </row>
    <row r="129" s="2" customFormat="1" ht="24.15" customHeight="1">
      <c r="A129" s="37"/>
      <c r="B129" s="38"/>
      <c r="C129" s="218" t="s">
        <v>127</v>
      </c>
      <c r="D129" s="218" t="s">
        <v>124</v>
      </c>
      <c r="E129" s="219" t="s">
        <v>140</v>
      </c>
      <c r="F129" s="220" t="s">
        <v>141</v>
      </c>
      <c r="G129" s="221" t="s">
        <v>126</v>
      </c>
      <c r="H129" s="222">
        <v>71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127</v>
      </c>
      <c r="AT129" s="230" t="s">
        <v>124</v>
      </c>
      <c r="AU129" s="230" t="s">
        <v>83</v>
      </c>
      <c r="AY129" s="16" t="s">
        <v>121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127</v>
      </c>
      <c r="BM129" s="230" t="s">
        <v>212</v>
      </c>
    </row>
    <row r="130" s="13" customFormat="1">
      <c r="A130" s="13"/>
      <c r="B130" s="232"/>
      <c r="C130" s="233"/>
      <c r="D130" s="234" t="s">
        <v>129</v>
      </c>
      <c r="E130" s="235" t="s">
        <v>1</v>
      </c>
      <c r="F130" s="236" t="s">
        <v>213</v>
      </c>
      <c r="G130" s="233"/>
      <c r="H130" s="237">
        <v>71</v>
      </c>
      <c r="I130" s="238"/>
      <c r="J130" s="233"/>
      <c r="K130" s="233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129</v>
      </c>
      <c r="AU130" s="243" t="s">
        <v>83</v>
      </c>
      <c r="AV130" s="13" t="s">
        <v>83</v>
      </c>
      <c r="AW130" s="13" t="s">
        <v>30</v>
      </c>
      <c r="AX130" s="13" t="s">
        <v>81</v>
      </c>
      <c r="AY130" s="243" t="s">
        <v>121</v>
      </c>
    </row>
    <row r="131" s="2" customFormat="1" ht="33" customHeight="1">
      <c r="A131" s="37"/>
      <c r="B131" s="38"/>
      <c r="C131" s="218" t="s">
        <v>144</v>
      </c>
      <c r="D131" s="218" t="s">
        <v>124</v>
      </c>
      <c r="E131" s="219" t="s">
        <v>145</v>
      </c>
      <c r="F131" s="220" t="s">
        <v>146</v>
      </c>
      <c r="G131" s="221" t="s">
        <v>126</v>
      </c>
      <c r="H131" s="222">
        <v>10.539999999999999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127</v>
      </c>
      <c r="AT131" s="230" t="s">
        <v>124</v>
      </c>
      <c r="AU131" s="230" t="s">
        <v>83</v>
      </c>
      <c r="AY131" s="16" t="s">
        <v>121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127</v>
      </c>
      <c r="BM131" s="230" t="s">
        <v>214</v>
      </c>
    </row>
    <row r="132" s="13" customFormat="1">
      <c r="A132" s="13"/>
      <c r="B132" s="232"/>
      <c r="C132" s="233"/>
      <c r="D132" s="234" t="s">
        <v>129</v>
      </c>
      <c r="E132" s="235" t="s">
        <v>1</v>
      </c>
      <c r="F132" s="236" t="s">
        <v>215</v>
      </c>
      <c r="G132" s="233"/>
      <c r="H132" s="237">
        <v>10.539999999999999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129</v>
      </c>
      <c r="AU132" s="243" t="s">
        <v>83</v>
      </c>
      <c r="AV132" s="13" t="s">
        <v>83</v>
      </c>
      <c r="AW132" s="13" t="s">
        <v>30</v>
      </c>
      <c r="AX132" s="13" t="s">
        <v>81</v>
      </c>
      <c r="AY132" s="243" t="s">
        <v>121</v>
      </c>
    </row>
    <row r="133" s="2" customFormat="1" ht="37.8" customHeight="1">
      <c r="A133" s="37"/>
      <c r="B133" s="38"/>
      <c r="C133" s="218" t="s">
        <v>149</v>
      </c>
      <c r="D133" s="218" t="s">
        <v>124</v>
      </c>
      <c r="E133" s="219" t="s">
        <v>150</v>
      </c>
      <c r="F133" s="220" t="s">
        <v>151</v>
      </c>
      <c r="G133" s="221" t="s">
        <v>152</v>
      </c>
      <c r="H133" s="222">
        <v>50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127</v>
      </c>
      <c r="AT133" s="230" t="s">
        <v>124</v>
      </c>
      <c r="AU133" s="230" t="s">
        <v>83</v>
      </c>
      <c r="AY133" s="16" t="s">
        <v>121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127</v>
      </c>
      <c r="BM133" s="230" t="s">
        <v>216</v>
      </c>
    </row>
    <row r="134" s="13" customFormat="1">
      <c r="A134" s="13"/>
      <c r="B134" s="232"/>
      <c r="C134" s="233"/>
      <c r="D134" s="234" t="s">
        <v>129</v>
      </c>
      <c r="E134" s="235" t="s">
        <v>1</v>
      </c>
      <c r="F134" s="236" t="s">
        <v>217</v>
      </c>
      <c r="G134" s="233"/>
      <c r="H134" s="237">
        <v>50</v>
      </c>
      <c r="I134" s="238"/>
      <c r="J134" s="233"/>
      <c r="K134" s="233"/>
      <c r="L134" s="239"/>
      <c r="M134" s="240"/>
      <c r="N134" s="241"/>
      <c r="O134" s="241"/>
      <c r="P134" s="241"/>
      <c r="Q134" s="241"/>
      <c r="R134" s="241"/>
      <c r="S134" s="241"/>
      <c r="T134" s="24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3" t="s">
        <v>129</v>
      </c>
      <c r="AU134" s="243" t="s">
        <v>83</v>
      </c>
      <c r="AV134" s="13" t="s">
        <v>83</v>
      </c>
      <c r="AW134" s="13" t="s">
        <v>30</v>
      </c>
      <c r="AX134" s="13" t="s">
        <v>81</v>
      </c>
      <c r="AY134" s="243" t="s">
        <v>121</v>
      </c>
    </row>
    <row r="135" s="2" customFormat="1" ht="24.15" customHeight="1">
      <c r="A135" s="37"/>
      <c r="B135" s="38"/>
      <c r="C135" s="244" t="s">
        <v>155</v>
      </c>
      <c r="D135" s="244" t="s">
        <v>156</v>
      </c>
      <c r="E135" s="245" t="s">
        <v>197</v>
      </c>
      <c r="F135" s="246" t="s">
        <v>158</v>
      </c>
      <c r="G135" s="247" t="s">
        <v>126</v>
      </c>
      <c r="H135" s="248">
        <v>12.800000000000001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38</v>
      </c>
      <c r="O135" s="90"/>
      <c r="P135" s="228">
        <f>O135*H135</f>
        <v>0</v>
      </c>
      <c r="Q135" s="228">
        <v>0.070000000000000007</v>
      </c>
      <c r="R135" s="228">
        <f>Q135*H135</f>
        <v>0.89600000000000013</v>
      </c>
      <c r="S135" s="228">
        <v>0</v>
      </c>
      <c r="T135" s="22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159</v>
      </c>
      <c r="AT135" s="230" t="s">
        <v>156</v>
      </c>
      <c r="AU135" s="230" t="s">
        <v>83</v>
      </c>
      <c r="AY135" s="16" t="s">
        <v>121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127</v>
      </c>
      <c r="BM135" s="230" t="s">
        <v>218</v>
      </c>
    </row>
    <row r="136" s="14" customFormat="1">
      <c r="A136" s="14"/>
      <c r="B136" s="255"/>
      <c r="C136" s="256"/>
      <c r="D136" s="234" t="s">
        <v>129</v>
      </c>
      <c r="E136" s="257" t="s">
        <v>1</v>
      </c>
      <c r="F136" s="258" t="s">
        <v>162</v>
      </c>
      <c r="G136" s="256"/>
      <c r="H136" s="257" t="s">
        <v>1</v>
      </c>
      <c r="I136" s="259"/>
      <c r="J136" s="256"/>
      <c r="K136" s="256"/>
      <c r="L136" s="260"/>
      <c r="M136" s="261"/>
      <c r="N136" s="262"/>
      <c r="O136" s="262"/>
      <c r="P136" s="262"/>
      <c r="Q136" s="262"/>
      <c r="R136" s="262"/>
      <c r="S136" s="262"/>
      <c r="T136" s="26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4" t="s">
        <v>129</v>
      </c>
      <c r="AU136" s="264" t="s">
        <v>83</v>
      </c>
      <c r="AV136" s="14" t="s">
        <v>81</v>
      </c>
      <c r="AW136" s="14" t="s">
        <v>30</v>
      </c>
      <c r="AX136" s="14" t="s">
        <v>73</v>
      </c>
      <c r="AY136" s="264" t="s">
        <v>121</v>
      </c>
    </row>
    <row r="137" s="13" customFormat="1">
      <c r="A137" s="13"/>
      <c r="B137" s="232"/>
      <c r="C137" s="233"/>
      <c r="D137" s="234" t="s">
        <v>129</v>
      </c>
      <c r="E137" s="235" t="s">
        <v>1</v>
      </c>
      <c r="F137" s="236" t="s">
        <v>219</v>
      </c>
      <c r="G137" s="233"/>
      <c r="H137" s="237">
        <v>12.800000000000001</v>
      </c>
      <c r="I137" s="238"/>
      <c r="J137" s="233"/>
      <c r="K137" s="233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129</v>
      </c>
      <c r="AU137" s="243" t="s">
        <v>83</v>
      </c>
      <c r="AV137" s="13" t="s">
        <v>83</v>
      </c>
      <c r="AW137" s="13" t="s">
        <v>30</v>
      </c>
      <c r="AX137" s="13" t="s">
        <v>81</v>
      </c>
      <c r="AY137" s="243" t="s">
        <v>121</v>
      </c>
    </row>
    <row r="138" s="2" customFormat="1" ht="16.5" customHeight="1">
      <c r="A138" s="37"/>
      <c r="B138" s="38"/>
      <c r="C138" s="244" t="s">
        <v>159</v>
      </c>
      <c r="D138" s="244" t="s">
        <v>156</v>
      </c>
      <c r="E138" s="245" t="s">
        <v>163</v>
      </c>
      <c r="F138" s="246" t="s">
        <v>164</v>
      </c>
      <c r="G138" s="247" t="s">
        <v>152</v>
      </c>
      <c r="H138" s="248">
        <v>68</v>
      </c>
      <c r="I138" s="249"/>
      <c r="J138" s="250">
        <f>ROUND(I138*H138,2)</f>
        <v>0</v>
      </c>
      <c r="K138" s="251"/>
      <c r="L138" s="252"/>
      <c r="M138" s="253" t="s">
        <v>1</v>
      </c>
      <c r="N138" s="254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159</v>
      </c>
      <c r="AT138" s="230" t="s">
        <v>156</v>
      </c>
      <c r="AU138" s="230" t="s">
        <v>83</v>
      </c>
      <c r="AY138" s="16" t="s">
        <v>121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127</v>
      </c>
      <c r="BM138" s="230" t="s">
        <v>220</v>
      </c>
    </row>
    <row r="139" s="13" customFormat="1">
      <c r="A139" s="13"/>
      <c r="B139" s="232"/>
      <c r="C139" s="233"/>
      <c r="D139" s="234" t="s">
        <v>129</v>
      </c>
      <c r="E139" s="235" t="s">
        <v>1</v>
      </c>
      <c r="F139" s="236" t="s">
        <v>221</v>
      </c>
      <c r="G139" s="233"/>
      <c r="H139" s="237">
        <v>68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129</v>
      </c>
      <c r="AU139" s="243" t="s">
        <v>83</v>
      </c>
      <c r="AV139" s="13" t="s">
        <v>83</v>
      </c>
      <c r="AW139" s="13" t="s">
        <v>30</v>
      </c>
      <c r="AX139" s="13" t="s">
        <v>81</v>
      </c>
      <c r="AY139" s="243" t="s">
        <v>121</v>
      </c>
    </row>
    <row r="140" s="12" customFormat="1" ht="22.8" customHeight="1">
      <c r="A140" s="12"/>
      <c r="B140" s="202"/>
      <c r="C140" s="203"/>
      <c r="D140" s="204" t="s">
        <v>72</v>
      </c>
      <c r="E140" s="216" t="s">
        <v>167</v>
      </c>
      <c r="F140" s="216" t="s">
        <v>168</v>
      </c>
      <c r="G140" s="203"/>
      <c r="H140" s="203"/>
      <c r="I140" s="206"/>
      <c r="J140" s="217">
        <f>BK140</f>
        <v>0</v>
      </c>
      <c r="K140" s="203"/>
      <c r="L140" s="208"/>
      <c r="M140" s="209"/>
      <c r="N140" s="210"/>
      <c r="O140" s="210"/>
      <c r="P140" s="211">
        <f>SUM(P141:P144)</f>
        <v>0</v>
      </c>
      <c r="Q140" s="210"/>
      <c r="R140" s="211">
        <f>SUM(R141:R144)</f>
        <v>0</v>
      </c>
      <c r="S140" s="210"/>
      <c r="T140" s="212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3" t="s">
        <v>81</v>
      </c>
      <c r="AT140" s="214" t="s">
        <v>72</v>
      </c>
      <c r="AU140" s="214" t="s">
        <v>81</v>
      </c>
      <c r="AY140" s="213" t="s">
        <v>121</v>
      </c>
      <c r="BK140" s="215">
        <f>SUM(BK141:BK144)</f>
        <v>0</v>
      </c>
    </row>
    <row r="141" s="2" customFormat="1" ht="21.75" customHeight="1">
      <c r="A141" s="37"/>
      <c r="B141" s="38"/>
      <c r="C141" s="218" t="s">
        <v>169</v>
      </c>
      <c r="D141" s="218" t="s">
        <v>124</v>
      </c>
      <c r="E141" s="219" t="s">
        <v>170</v>
      </c>
      <c r="F141" s="220" t="s">
        <v>171</v>
      </c>
      <c r="G141" s="221" t="s">
        <v>172</v>
      </c>
      <c r="H141" s="222">
        <v>2.9820000000000002</v>
      </c>
      <c r="I141" s="223"/>
      <c r="J141" s="224">
        <f>ROUND(I141*H141,2)</f>
        <v>0</v>
      </c>
      <c r="K141" s="225"/>
      <c r="L141" s="43"/>
      <c r="M141" s="226" t="s">
        <v>1</v>
      </c>
      <c r="N141" s="227" t="s">
        <v>38</v>
      </c>
      <c r="O141" s="90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0" t="s">
        <v>127</v>
      </c>
      <c r="AT141" s="230" t="s">
        <v>124</v>
      </c>
      <c r="AU141" s="230" t="s">
        <v>83</v>
      </c>
      <c r="AY141" s="16" t="s">
        <v>121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6" t="s">
        <v>81</v>
      </c>
      <c r="BK141" s="231">
        <f>ROUND(I141*H141,2)</f>
        <v>0</v>
      </c>
      <c r="BL141" s="16" t="s">
        <v>127</v>
      </c>
      <c r="BM141" s="230" t="s">
        <v>222</v>
      </c>
    </row>
    <row r="142" s="2" customFormat="1" ht="24.15" customHeight="1">
      <c r="A142" s="37"/>
      <c r="B142" s="38"/>
      <c r="C142" s="218" t="s">
        <v>174</v>
      </c>
      <c r="D142" s="218" t="s">
        <v>124</v>
      </c>
      <c r="E142" s="219" t="s">
        <v>175</v>
      </c>
      <c r="F142" s="220" t="s">
        <v>176</v>
      </c>
      <c r="G142" s="221" t="s">
        <v>172</v>
      </c>
      <c r="H142" s="222">
        <v>26.838000000000001</v>
      </c>
      <c r="I142" s="223"/>
      <c r="J142" s="224">
        <f>ROUND(I142*H142,2)</f>
        <v>0</v>
      </c>
      <c r="K142" s="225"/>
      <c r="L142" s="43"/>
      <c r="M142" s="226" t="s">
        <v>1</v>
      </c>
      <c r="N142" s="227" t="s">
        <v>38</v>
      </c>
      <c r="O142" s="90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127</v>
      </c>
      <c r="AT142" s="230" t="s">
        <v>124</v>
      </c>
      <c r="AU142" s="230" t="s">
        <v>83</v>
      </c>
      <c r="AY142" s="16" t="s">
        <v>121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81</v>
      </c>
      <c r="BK142" s="231">
        <f>ROUND(I142*H142,2)</f>
        <v>0</v>
      </c>
      <c r="BL142" s="16" t="s">
        <v>127</v>
      </c>
      <c r="BM142" s="230" t="s">
        <v>223</v>
      </c>
    </row>
    <row r="143" s="13" customFormat="1">
      <c r="A143" s="13"/>
      <c r="B143" s="232"/>
      <c r="C143" s="233"/>
      <c r="D143" s="234" t="s">
        <v>129</v>
      </c>
      <c r="E143" s="233"/>
      <c r="F143" s="236" t="s">
        <v>224</v>
      </c>
      <c r="G143" s="233"/>
      <c r="H143" s="237">
        <v>26.838000000000001</v>
      </c>
      <c r="I143" s="238"/>
      <c r="J143" s="233"/>
      <c r="K143" s="233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129</v>
      </c>
      <c r="AU143" s="243" t="s">
        <v>83</v>
      </c>
      <c r="AV143" s="13" t="s">
        <v>83</v>
      </c>
      <c r="AW143" s="13" t="s">
        <v>4</v>
      </c>
      <c r="AX143" s="13" t="s">
        <v>81</v>
      </c>
      <c r="AY143" s="243" t="s">
        <v>121</v>
      </c>
    </row>
    <row r="144" s="2" customFormat="1" ht="24.15" customHeight="1">
      <c r="A144" s="37"/>
      <c r="B144" s="38"/>
      <c r="C144" s="218" t="s">
        <v>179</v>
      </c>
      <c r="D144" s="218" t="s">
        <v>124</v>
      </c>
      <c r="E144" s="219" t="s">
        <v>180</v>
      </c>
      <c r="F144" s="220" t="s">
        <v>181</v>
      </c>
      <c r="G144" s="221" t="s">
        <v>172</v>
      </c>
      <c r="H144" s="222">
        <v>2.9820000000000002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127</v>
      </c>
      <c r="AT144" s="230" t="s">
        <v>124</v>
      </c>
      <c r="AU144" s="230" t="s">
        <v>83</v>
      </c>
      <c r="AY144" s="16" t="s">
        <v>121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127</v>
      </c>
      <c r="BM144" s="230" t="s">
        <v>225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183</v>
      </c>
      <c r="F145" s="216" t="s">
        <v>184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81</v>
      </c>
      <c r="AT145" s="214" t="s">
        <v>72</v>
      </c>
      <c r="AU145" s="214" t="s">
        <v>81</v>
      </c>
      <c r="AY145" s="213" t="s">
        <v>121</v>
      </c>
      <c r="BK145" s="215">
        <f>BK146</f>
        <v>0</v>
      </c>
    </row>
    <row r="146" s="2" customFormat="1" ht="16.5" customHeight="1">
      <c r="A146" s="37"/>
      <c r="B146" s="38"/>
      <c r="C146" s="218" t="s">
        <v>8</v>
      </c>
      <c r="D146" s="218" t="s">
        <v>124</v>
      </c>
      <c r="E146" s="219" t="s">
        <v>185</v>
      </c>
      <c r="F146" s="220" t="s">
        <v>186</v>
      </c>
      <c r="G146" s="221" t="s">
        <v>172</v>
      </c>
      <c r="H146" s="222">
        <v>0.90100000000000002</v>
      </c>
      <c r="I146" s="223"/>
      <c r="J146" s="224">
        <f>ROUND(I146*H146,2)</f>
        <v>0</v>
      </c>
      <c r="K146" s="225"/>
      <c r="L146" s="43"/>
      <c r="M146" s="265" t="s">
        <v>1</v>
      </c>
      <c r="N146" s="266" t="s">
        <v>38</v>
      </c>
      <c r="O146" s="267"/>
      <c r="P146" s="268">
        <f>O146*H146</f>
        <v>0</v>
      </c>
      <c r="Q146" s="268">
        <v>0</v>
      </c>
      <c r="R146" s="268">
        <f>Q146*H146</f>
        <v>0</v>
      </c>
      <c r="S146" s="268">
        <v>0</v>
      </c>
      <c r="T146" s="26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127</v>
      </c>
      <c r="AT146" s="230" t="s">
        <v>124</v>
      </c>
      <c r="AU146" s="230" t="s">
        <v>83</v>
      </c>
      <c r="AY146" s="16" t="s">
        <v>121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127</v>
      </c>
      <c r="BM146" s="230" t="s">
        <v>226</v>
      </c>
    </row>
    <row r="147" s="2" customFormat="1" ht="6.96" customHeight="1">
      <c r="A147" s="37"/>
      <c r="B147" s="65"/>
      <c r="C147" s="66"/>
      <c r="D147" s="66"/>
      <c r="E147" s="66"/>
      <c r="F147" s="66"/>
      <c r="G147" s="66"/>
      <c r="H147" s="66"/>
      <c r="I147" s="66"/>
      <c r="J147" s="66"/>
      <c r="K147" s="66"/>
      <c r="L147" s="43"/>
      <c r="M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</sheetData>
  <sheetProtection sheet="1" autoFilter="0" formatColumns="0" formatRows="0" objects="1" scenarios="1" spinCount="100000" saltValue="u6ZYiBg97tCiqy7SqIgEWV0MqGSjSJDH/sv5Ot9pJM9cRxovybKsubvFvogX+Ccx/fRRUYgF9k8msgqfyvxHzw==" hashValue="/Vmk2dqeBiQ9YQA0GpZ3FdygOSwQMnGYl45Sf1iCk/W+w9uiDZ2Dig0nxC8YqPxHIqxBbIGsKb+h8/GIYY0lKQ==" algorithmName="SHA-512" password="CC35"/>
  <autoFilter ref="C120:K14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92</v>
      </c>
    </row>
    <row r="3" hidden="1" s="1" customFormat="1" ht="6.96" customHeight="1">
      <c r="B3" s="135"/>
      <c r="C3" s="136"/>
      <c r="D3" s="136"/>
      <c r="E3" s="136"/>
      <c r="F3" s="136"/>
      <c r="G3" s="136"/>
      <c r="H3" s="136"/>
      <c r="I3" s="136"/>
      <c r="J3" s="136"/>
      <c r="K3" s="136"/>
      <c r="L3" s="19"/>
      <c r="AT3" s="16" t="s">
        <v>83</v>
      </c>
    </row>
    <row r="4" hidden="1" s="1" customFormat="1" ht="24.96" customHeight="1">
      <c r="B4" s="19"/>
      <c r="D4" s="137" t="s">
        <v>93</v>
      </c>
      <c r="L4" s="19"/>
      <c r="M4" s="138" t="s">
        <v>10</v>
      </c>
      <c r="AT4" s="16" t="s">
        <v>4</v>
      </c>
    </row>
    <row r="5" hidden="1" s="1" customFormat="1" ht="6.96" customHeight="1">
      <c r="B5" s="19"/>
      <c r="L5" s="19"/>
    </row>
    <row r="6" hidden="1" s="1" customFormat="1" ht="12" customHeight="1">
      <c r="B6" s="19"/>
      <c r="D6" s="139" t="s">
        <v>16</v>
      </c>
      <c r="L6" s="19"/>
    </row>
    <row r="7" hidden="1" s="1" customFormat="1" ht="16.5" customHeight="1">
      <c r="B7" s="19"/>
      <c r="E7" s="140" t="str">
        <f>'Rekapitulace stavby'!K6</f>
        <v>Nymburk - ZŠ Komenského - Oprava vstupních povrchů</v>
      </c>
      <c r="F7" s="139"/>
      <c r="G7" s="139"/>
      <c r="H7" s="139"/>
      <c r="L7" s="19"/>
    </row>
    <row r="8" hidden="1" s="2" customFormat="1" ht="12" customHeight="1">
      <c r="A8" s="37"/>
      <c r="B8" s="43"/>
      <c r="C8" s="37"/>
      <c r="D8" s="139" t="s">
        <v>94</v>
      </c>
      <c r="E8" s="37"/>
      <c r="F8" s="37"/>
      <c r="G8" s="37"/>
      <c r="H8" s="37"/>
      <c r="I8" s="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hidden="1" s="2" customFormat="1" ht="16.5" customHeight="1">
      <c r="A9" s="37"/>
      <c r="B9" s="43"/>
      <c r="C9" s="37"/>
      <c r="D9" s="37"/>
      <c r="E9" s="141" t="s">
        <v>227</v>
      </c>
      <c r="F9" s="37"/>
      <c r="G9" s="37"/>
      <c r="H9" s="37"/>
      <c r="I9" s="37"/>
      <c r="J9" s="37"/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hidden="1" s="2" customFormat="1">
      <c r="A10" s="37"/>
      <c r="B10" s="43"/>
      <c r="C10" s="37"/>
      <c r="D10" s="37"/>
      <c r="E10" s="37"/>
      <c r="F10" s="37"/>
      <c r="G10" s="37"/>
      <c r="H10" s="37"/>
      <c r="I10" s="37"/>
      <c r="J10" s="37"/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hidden="1" s="2" customFormat="1" ht="12" customHeight="1">
      <c r="A11" s="37"/>
      <c r="B11" s="43"/>
      <c r="C11" s="37"/>
      <c r="D11" s="139" t="s">
        <v>18</v>
      </c>
      <c r="E11" s="37"/>
      <c r="F11" s="142" t="s">
        <v>1</v>
      </c>
      <c r="G11" s="37"/>
      <c r="H11" s="37"/>
      <c r="I11" s="139" t="s">
        <v>19</v>
      </c>
      <c r="J11" s="142" t="s">
        <v>1</v>
      </c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hidden="1" s="2" customFormat="1" ht="12" customHeight="1">
      <c r="A12" s="37"/>
      <c r="B12" s="43"/>
      <c r="C12" s="37"/>
      <c r="D12" s="139" t="s">
        <v>20</v>
      </c>
      <c r="E12" s="37"/>
      <c r="F12" s="142" t="s">
        <v>21</v>
      </c>
      <c r="G12" s="37"/>
      <c r="H12" s="37"/>
      <c r="I12" s="139" t="s">
        <v>22</v>
      </c>
      <c r="J12" s="143" t="str">
        <f>'Rekapitulace stavby'!AN8</f>
        <v>28. 5. 2024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hidden="1" s="2" customFormat="1" ht="10.8" customHeight="1">
      <c r="A13" s="37"/>
      <c r="B13" s="43"/>
      <c r="C13" s="37"/>
      <c r="D13" s="37"/>
      <c r="E13" s="37"/>
      <c r="F13" s="37"/>
      <c r="G13" s="37"/>
      <c r="H13" s="37"/>
      <c r="I13" s="37"/>
      <c r="J13" s="37"/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hidden="1" s="2" customFormat="1" ht="12" customHeight="1">
      <c r="A14" s="37"/>
      <c r="B14" s="43"/>
      <c r="C14" s="37"/>
      <c r="D14" s="139" t="s">
        <v>24</v>
      </c>
      <c r="E14" s="37"/>
      <c r="F14" s="37"/>
      <c r="G14" s="37"/>
      <c r="H14" s="37"/>
      <c r="I14" s="139" t="s">
        <v>25</v>
      </c>
      <c r="J14" s="142" t="str">
        <f>IF('Rekapitulace stavby'!AN10="","",'Rekapitulace stavby'!AN10)</f>
        <v/>
      </c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hidden="1" s="2" customFormat="1" ht="18" customHeight="1">
      <c r="A15" s="37"/>
      <c r="B15" s="43"/>
      <c r="C15" s="37"/>
      <c r="D15" s="37"/>
      <c r="E15" s="142" t="str">
        <f>IF('Rekapitulace stavby'!E11="","",'Rekapitulace stavby'!E11)</f>
        <v xml:space="preserve"> </v>
      </c>
      <c r="F15" s="37"/>
      <c r="G15" s="37"/>
      <c r="H15" s="37"/>
      <c r="I15" s="139" t="s">
        <v>26</v>
      </c>
      <c r="J15" s="142" t="str">
        <f>IF('Rekapitulace stavby'!AN11="","",'Rekapitulace stavby'!AN11)</f>
        <v/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hidden="1" s="2" customFormat="1" ht="6.96" customHeight="1">
      <c r="A16" s="37"/>
      <c r="B16" s="43"/>
      <c r="C16" s="37"/>
      <c r="D16" s="37"/>
      <c r="E16" s="37"/>
      <c r="F16" s="37"/>
      <c r="G16" s="37"/>
      <c r="H16" s="37"/>
      <c r="I16" s="37"/>
      <c r="J16" s="37"/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hidden="1" s="2" customFormat="1" ht="12" customHeight="1">
      <c r="A17" s="37"/>
      <c r="B17" s="43"/>
      <c r="C17" s="37"/>
      <c r="D17" s="139" t="s">
        <v>27</v>
      </c>
      <c r="E17" s="37"/>
      <c r="F17" s="37"/>
      <c r="G17" s="37"/>
      <c r="H17" s="37"/>
      <c r="I17" s="139" t="s">
        <v>25</v>
      </c>
      <c r="J17" s="32" t="str">
        <f>'Rekapitulace stavby'!AN13</f>
        <v>Vyplň údaj</v>
      </c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hidden="1" s="2" customFormat="1" ht="18" customHeight="1">
      <c r="A18" s="37"/>
      <c r="B18" s="43"/>
      <c r="C18" s="37"/>
      <c r="D18" s="37"/>
      <c r="E18" s="32" t="str">
        <f>'Rekapitulace stavby'!E14</f>
        <v>Vyplň údaj</v>
      </c>
      <c r="F18" s="142"/>
      <c r="G18" s="142"/>
      <c r="H18" s="142"/>
      <c r="I18" s="139" t="s">
        <v>26</v>
      </c>
      <c r="J18" s="32" t="str">
        <f>'Rekapitulace stavby'!AN14</f>
        <v>Vyplň údaj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hidden="1" s="2" customFormat="1" ht="6.96" customHeight="1">
      <c r="A19" s="37"/>
      <c r="B19" s="43"/>
      <c r="C19" s="37"/>
      <c r="D19" s="37"/>
      <c r="E19" s="37"/>
      <c r="F19" s="37"/>
      <c r="G19" s="37"/>
      <c r="H19" s="37"/>
      <c r="I19" s="37"/>
      <c r="J19" s="37"/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hidden="1" s="2" customFormat="1" ht="12" customHeight="1">
      <c r="A20" s="37"/>
      <c r="B20" s="43"/>
      <c r="C20" s="37"/>
      <c r="D20" s="139" t="s">
        <v>29</v>
      </c>
      <c r="E20" s="37"/>
      <c r="F20" s="37"/>
      <c r="G20" s="37"/>
      <c r="H20" s="37"/>
      <c r="I20" s="139" t="s">
        <v>25</v>
      </c>
      <c r="J20" s="142" t="str">
        <f>IF('Rekapitulace stavby'!AN16="","",'Rekapitulace stavby'!AN16)</f>
        <v/>
      </c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hidden="1" s="2" customFormat="1" ht="18" customHeight="1">
      <c r="A21" s="37"/>
      <c r="B21" s="43"/>
      <c r="C21" s="37"/>
      <c r="D21" s="37"/>
      <c r="E21" s="142" t="str">
        <f>IF('Rekapitulace stavby'!E17="","",'Rekapitulace stavby'!E17)</f>
        <v xml:space="preserve"> </v>
      </c>
      <c r="F21" s="37"/>
      <c r="G21" s="37"/>
      <c r="H21" s="37"/>
      <c r="I21" s="139" t="s">
        <v>26</v>
      </c>
      <c r="J21" s="142" t="str">
        <f>IF('Rekapitulace stavby'!AN17="","",'Rekapitulace stavby'!AN17)</f>
        <v/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hidden="1" s="2" customFormat="1" ht="6.96" customHeight="1">
      <c r="A22" s="37"/>
      <c r="B22" s="43"/>
      <c r="C22" s="37"/>
      <c r="D22" s="37"/>
      <c r="E22" s="37"/>
      <c r="F22" s="37"/>
      <c r="G22" s="37"/>
      <c r="H22" s="37"/>
      <c r="I22" s="37"/>
      <c r="J22" s="37"/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hidden="1" s="2" customFormat="1" ht="12" customHeight="1">
      <c r="A23" s="37"/>
      <c r="B23" s="43"/>
      <c r="C23" s="37"/>
      <c r="D23" s="139" t="s">
        <v>31</v>
      </c>
      <c r="E23" s="37"/>
      <c r="F23" s="37"/>
      <c r="G23" s="37"/>
      <c r="H23" s="37"/>
      <c r="I23" s="139" t="s">
        <v>25</v>
      </c>
      <c r="J23" s="142" t="str">
        <f>IF('Rekapitulace stavby'!AN19="","",'Rekapitulace stavby'!AN19)</f>
        <v/>
      </c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hidden="1" s="2" customFormat="1" ht="18" customHeight="1">
      <c r="A24" s="37"/>
      <c r="B24" s="43"/>
      <c r="C24" s="37"/>
      <c r="D24" s="37"/>
      <c r="E24" s="142" t="str">
        <f>IF('Rekapitulace stavby'!E20="","",'Rekapitulace stavby'!E20)</f>
        <v xml:space="preserve"> </v>
      </c>
      <c r="F24" s="37"/>
      <c r="G24" s="37"/>
      <c r="H24" s="37"/>
      <c r="I24" s="139" t="s">
        <v>26</v>
      </c>
      <c r="J24" s="142" t="str">
        <f>IF('Rekapitulace stavby'!AN20="","",'Rekapitulace stavby'!AN20)</f>
        <v/>
      </c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hidden="1" s="2" customFormat="1" ht="6.96" customHeight="1">
      <c r="A25" s="37"/>
      <c r="B25" s="43"/>
      <c r="C25" s="37"/>
      <c r="D25" s="37"/>
      <c r="E25" s="37"/>
      <c r="F25" s="37"/>
      <c r="G25" s="37"/>
      <c r="H25" s="37"/>
      <c r="I25" s="37"/>
      <c r="J25" s="37"/>
      <c r="K25" s="37"/>
      <c r="L25" s="62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</row>
    <row r="26" hidden="1" s="2" customFormat="1" ht="12" customHeight="1">
      <c r="A26" s="37"/>
      <c r="B26" s="43"/>
      <c r="C26" s="37"/>
      <c r="D26" s="139" t="s">
        <v>32</v>
      </c>
      <c r="E26" s="37"/>
      <c r="F26" s="37"/>
      <c r="G26" s="37"/>
      <c r="H26" s="37"/>
      <c r="I26" s="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hidden="1" s="8" customFormat="1" ht="16.5" customHeight="1">
      <c r="A27" s="144"/>
      <c r="B27" s="145"/>
      <c r="C27" s="144"/>
      <c r="D27" s="144"/>
      <c r="E27" s="146" t="s">
        <v>1</v>
      </c>
      <c r="F27" s="146"/>
      <c r="G27" s="146"/>
      <c r="H27" s="146"/>
      <c r="I27" s="144"/>
      <c r="J27" s="144"/>
      <c r="K27" s="144"/>
      <c r="L27" s="147"/>
      <c r="S27" s="144"/>
      <c r="T27" s="144"/>
      <c r="U27" s="144"/>
      <c r="V27" s="144"/>
      <c r="W27" s="144"/>
      <c r="X27" s="144"/>
      <c r="Y27" s="144"/>
      <c r="Z27" s="144"/>
      <c r="AA27" s="144"/>
      <c r="AB27" s="144"/>
      <c r="AC27" s="144"/>
      <c r="AD27" s="144"/>
      <c r="AE27" s="144"/>
    </row>
    <row r="28" hidden="1" s="2" customFormat="1" ht="6.96" customHeight="1">
      <c r="A28" s="37"/>
      <c r="B28" s="43"/>
      <c r="C28" s="37"/>
      <c r="D28" s="37"/>
      <c r="E28" s="37"/>
      <c r="F28" s="37"/>
      <c r="G28" s="37"/>
      <c r="H28" s="37"/>
      <c r="I28" s="37"/>
      <c r="J28" s="37"/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hidden="1" s="2" customFormat="1" ht="6.96" customHeight="1">
      <c r="A29" s="37"/>
      <c r="B29" s="43"/>
      <c r="C29" s="37"/>
      <c r="D29" s="148"/>
      <c r="E29" s="148"/>
      <c r="F29" s="148"/>
      <c r="G29" s="148"/>
      <c r="H29" s="148"/>
      <c r="I29" s="148"/>
      <c r="J29" s="148"/>
      <c r="K29" s="148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hidden="1" s="2" customFormat="1" ht="25.44" customHeight="1">
      <c r="A30" s="37"/>
      <c r="B30" s="43"/>
      <c r="C30" s="37"/>
      <c r="D30" s="149" t="s">
        <v>33</v>
      </c>
      <c r="E30" s="37"/>
      <c r="F30" s="37"/>
      <c r="G30" s="37"/>
      <c r="H30" s="37"/>
      <c r="I30" s="37"/>
      <c r="J30" s="150">
        <f>ROUND(J121, 2)</f>
        <v>0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hidden="1" s="2" customFormat="1" ht="6.96" customHeight="1">
      <c r="A31" s="37"/>
      <c r="B31" s="43"/>
      <c r="C31" s="37"/>
      <c r="D31" s="148"/>
      <c r="E31" s="148"/>
      <c r="F31" s="148"/>
      <c r="G31" s="148"/>
      <c r="H31" s="148"/>
      <c r="I31" s="148"/>
      <c r="J31" s="148"/>
      <c r="K31" s="148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hidden="1" s="2" customFormat="1" ht="14.4" customHeight="1">
      <c r="A32" s="37"/>
      <c r="B32" s="43"/>
      <c r="C32" s="37"/>
      <c r="D32" s="37"/>
      <c r="E32" s="37"/>
      <c r="F32" s="151" t="s">
        <v>35</v>
      </c>
      <c r="G32" s="37"/>
      <c r="H32" s="37"/>
      <c r="I32" s="151" t="s">
        <v>34</v>
      </c>
      <c r="J32" s="151" t="s">
        <v>36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152" t="s">
        <v>37</v>
      </c>
      <c r="E33" s="139" t="s">
        <v>38</v>
      </c>
      <c r="F33" s="153">
        <f>ROUND((SUM(BE121:BE146)),  2)</f>
        <v>0</v>
      </c>
      <c r="G33" s="37"/>
      <c r="H33" s="37"/>
      <c r="I33" s="154">
        <v>0.20999999999999999</v>
      </c>
      <c r="J33" s="153">
        <f>ROUND(((SUM(BE121:BE146))*I33),  2)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9" t="s">
        <v>39</v>
      </c>
      <c r="F34" s="153">
        <f>ROUND((SUM(BF121:BF146)),  2)</f>
        <v>0</v>
      </c>
      <c r="G34" s="37"/>
      <c r="H34" s="37"/>
      <c r="I34" s="154">
        <v>0.12</v>
      </c>
      <c r="J34" s="153">
        <f>ROUND(((SUM(BF121:BF146))*I34),  2)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9" t="s">
        <v>40</v>
      </c>
      <c r="F35" s="153">
        <f>ROUND((SUM(BG121:BG146)),  2)</f>
        <v>0</v>
      </c>
      <c r="G35" s="37"/>
      <c r="H35" s="37"/>
      <c r="I35" s="154">
        <v>0.20999999999999999</v>
      </c>
      <c r="J35" s="153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hidden="1" s="2" customFormat="1" ht="14.4" customHeight="1">
      <c r="A36" s="37"/>
      <c r="B36" s="43"/>
      <c r="C36" s="37"/>
      <c r="D36" s="37"/>
      <c r="E36" s="139" t="s">
        <v>41</v>
      </c>
      <c r="F36" s="153">
        <f>ROUND((SUM(BH121:BH146)),  2)</f>
        <v>0</v>
      </c>
      <c r="G36" s="37"/>
      <c r="H36" s="37"/>
      <c r="I36" s="154">
        <v>0.12</v>
      </c>
      <c r="J36" s="153">
        <f>0</f>
        <v>0</v>
      </c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hidden="1" s="2" customFormat="1" ht="14.4" customHeight="1">
      <c r="A37" s="37"/>
      <c r="B37" s="43"/>
      <c r="C37" s="37"/>
      <c r="D37" s="37"/>
      <c r="E37" s="139" t="s">
        <v>42</v>
      </c>
      <c r="F37" s="153">
        <f>ROUND((SUM(BI121:BI146)),  2)</f>
        <v>0</v>
      </c>
      <c r="G37" s="37"/>
      <c r="H37" s="37"/>
      <c r="I37" s="154">
        <v>0</v>
      </c>
      <c r="J37" s="153">
        <f>0</f>
        <v>0</v>
      </c>
      <c r="K37" s="37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hidden="1" s="2" customFormat="1" ht="6.96" customHeight="1">
      <c r="A38" s="37"/>
      <c r="B38" s="43"/>
      <c r="C38" s="37"/>
      <c r="D38" s="37"/>
      <c r="E38" s="37"/>
      <c r="F38" s="37"/>
      <c r="G38" s="37"/>
      <c r="H38" s="37"/>
      <c r="I38" s="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hidden="1" s="2" customFormat="1" ht="25.44" customHeight="1">
      <c r="A39" s="37"/>
      <c r="B39" s="43"/>
      <c r="C39" s="155"/>
      <c r="D39" s="156" t="s">
        <v>43</v>
      </c>
      <c r="E39" s="157"/>
      <c r="F39" s="157"/>
      <c r="G39" s="158" t="s">
        <v>44</v>
      </c>
      <c r="H39" s="159" t="s">
        <v>45</v>
      </c>
      <c r="I39" s="157"/>
      <c r="J39" s="160">
        <f>SUM(J30:J37)</f>
        <v>0</v>
      </c>
      <c r="K39" s="161"/>
      <c r="L39" s="62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</row>
    <row r="40" hidden="1" s="2" customFormat="1" ht="14.4" customHeight="1">
      <c r="A40" s="37"/>
      <c r="B40" s="43"/>
      <c r="C40" s="37"/>
      <c r="D40" s="37"/>
      <c r="E40" s="37"/>
      <c r="F40" s="37"/>
      <c r="G40" s="37"/>
      <c r="H40" s="37"/>
      <c r="I40" s="37"/>
      <c r="J40" s="37"/>
      <c r="K40" s="37"/>
      <c r="L40" s="62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</row>
    <row r="41" hidden="1" s="1" customFormat="1" ht="14.4" customHeight="1">
      <c r="B41" s="19"/>
      <c r="L41" s="19"/>
    </row>
    <row r="42" hidden="1" s="1" customFormat="1" ht="14.4" customHeight="1">
      <c r="B42" s="19"/>
      <c r="L42" s="19"/>
    </row>
    <row r="43" hidden="1" s="1" customFormat="1" ht="14.4" customHeight="1">
      <c r="B43" s="19"/>
      <c r="L43" s="19"/>
    </row>
    <row r="44" hidden="1" s="1" customFormat="1" ht="14.4" customHeight="1">
      <c r="B44" s="19"/>
      <c r="L44" s="19"/>
    </row>
    <row r="45" hidden="1" s="1" customFormat="1" ht="14.4" customHeight="1">
      <c r="B45" s="19"/>
      <c r="L45" s="19"/>
    </row>
    <row r="46" hidden="1" s="1" customFormat="1" ht="14.4" customHeight="1">
      <c r="B46" s="19"/>
      <c r="L46" s="19"/>
    </row>
    <row r="47" hidden="1" s="1" customFormat="1" ht="14.4" customHeight="1">
      <c r="B47" s="19"/>
      <c r="L47" s="19"/>
    </row>
    <row r="48" hidden="1" s="1" customFormat="1" ht="14.4" customHeight="1">
      <c r="B48" s="19"/>
      <c r="L48" s="19"/>
    </row>
    <row r="49" hidden="1" s="1" customFormat="1" ht="14.4" customHeight="1">
      <c r="B49" s="19"/>
      <c r="L49" s="19"/>
    </row>
    <row r="50" hidden="1" s="2" customFormat="1" ht="14.4" customHeight="1">
      <c r="B50" s="62"/>
      <c r="D50" s="162" t="s">
        <v>46</v>
      </c>
      <c r="E50" s="163"/>
      <c r="F50" s="163"/>
      <c r="G50" s="162" t="s">
        <v>47</v>
      </c>
      <c r="H50" s="163"/>
      <c r="I50" s="163"/>
      <c r="J50" s="163"/>
      <c r="K50" s="163"/>
      <c r="L50" s="62"/>
    </row>
    <row r="51" hidden="1">
      <c r="B51" s="19"/>
      <c r="L51" s="19"/>
    </row>
    <row r="52" hidden="1">
      <c r="B52" s="19"/>
      <c r="L52" s="19"/>
    </row>
    <row r="53" hidden="1">
      <c r="B53" s="19"/>
      <c r="L53" s="19"/>
    </row>
    <row r="54" hidden="1">
      <c r="B54" s="19"/>
      <c r="L54" s="19"/>
    </row>
    <row r="55" hidden="1">
      <c r="B55" s="19"/>
      <c r="L55" s="19"/>
    </row>
    <row r="56" hidden="1">
      <c r="B56" s="19"/>
      <c r="L56" s="19"/>
    </row>
    <row r="57" hidden="1">
      <c r="B57" s="19"/>
      <c r="L57" s="19"/>
    </row>
    <row r="58" hidden="1">
      <c r="B58" s="19"/>
      <c r="L58" s="19"/>
    </row>
    <row r="59" hidden="1">
      <c r="B59" s="19"/>
      <c r="L59" s="19"/>
    </row>
    <row r="60" hidden="1">
      <c r="B60" s="19"/>
      <c r="L60" s="19"/>
    </row>
    <row r="61" hidden="1" s="2" customFormat="1">
      <c r="A61" s="37"/>
      <c r="B61" s="43"/>
      <c r="C61" s="37"/>
      <c r="D61" s="164" t="s">
        <v>48</v>
      </c>
      <c r="E61" s="165"/>
      <c r="F61" s="166" t="s">
        <v>49</v>
      </c>
      <c r="G61" s="164" t="s">
        <v>48</v>
      </c>
      <c r="H61" s="165"/>
      <c r="I61" s="165"/>
      <c r="J61" s="167" t="s">
        <v>49</v>
      </c>
      <c r="K61" s="165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 hidden="1">
      <c r="B62" s="19"/>
      <c r="L62" s="19"/>
    </row>
    <row r="63" hidden="1">
      <c r="B63" s="19"/>
      <c r="L63" s="19"/>
    </row>
    <row r="64" hidden="1">
      <c r="B64" s="19"/>
      <c r="L64" s="19"/>
    </row>
    <row r="65" hidden="1" s="2" customFormat="1">
      <c r="A65" s="37"/>
      <c r="B65" s="43"/>
      <c r="C65" s="37"/>
      <c r="D65" s="162" t="s">
        <v>50</v>
      </c>
      <c r="E65" s="168"/>
      <c r="F65" s="168"/>
      <c r="G65" s="162" t="s">
        <v>51</v>
      </c>
      <c r="H65" s="168"/>
      <c r="I65" s="168"/>
      <c r="J65" s="168"/>
      <c r="K65" s="168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 hidden="1">
      <c r="B66" s="19"/>
      <c r="L66" s="19"/>
    </row>
    <row r="67" hidden="1">
      <c r="B67" s="19"/>
      <c r="L67" s="19"/>
    </row>
    <row r="68" hidden="1">
      <c r="B68" s="19"/>
      <c r="L68" s="19"/>
    </row>
    <row r="69" hidden="1">
      <c r="B69" s="19"/>
      <c r="L69" s="19"/>
    </row>
    <row r="70" hidden="1">
      <c r="B70" s="19"/>
      <c r="L70" s="19"/>
    </row>
    <row r="71" hidden="1">
      <c r="B71" s="19"/>
      <c r="L71" s="19"/>
    </row>
    <row r="72" hidden="1">
      <c r="B72" s="19"/>
      <c r="L72" s="19"/>
    </row>
    <row r="73" hidden="1">
      <c r="B73" s="19"/>
      <c r="L73" s="19"/>
    </row>
    <row r="74" hidden="1">
      <c r="B74" s="19"/>
      <c r="L74" s="19"/>
    </row>
    <row r="75" hidden="1">
      <c r="B75" s="19"/>
      <c r="L75" s="19"/>
    </row>
    <row r="76" hidden="1" s="2" customFormat="1">
      <c r="A76" s="37"/>
      <c r="B76" s="43"/>
      <c r="C76" s="37"/>
      <c r="D76" s="164" t="s">
        <v>48</v>
      </c>
      <c r="E76" s="165"/>
      <c r="F76" s="166" t="s">
        <v>49</v>
      </c>
      <c r="G76" s="164" t="s">
        <v>48</v>
      </c>
      <c r="H76" s="165"/>
      <c r="I76" s="165"/>
      <c r="J76" s="167" t="s">
        <v>49</v>
      </c>
      <c r="K76" s="165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hidden="1" s="2" customFormat="1" ht="14.4" customHeight="1">
      <c r="A77" s="37"/>
      <c r="B77" s="169"/>
      <c r="C77" s="170"/>
      <c r="D77" s="170"/>
      <c r="E77" s="170"/>
      <c r="F77" s="170"/>
      <c r="G77" s="170"/>
      <c r="H77" s="170"/>
      <c r="I77" s="170"/>
      <c r="J77" s="170"/>
      <c r="K77" s="170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78" hidden="1"/>
    <row r="79" hidden="1"/>
    <row r="80" hidden="1"/>
    <row r="81" s="2" customFormat="1" ht="6.96" customHeight="1">
      <c r="A81" s="37"/>
      <c r="B81" s="171"/>
      <c r="C81" s="172"/>
      <c r="D81" s="172"/>
      <c r="E81" s="172"/>
      <c r="F81" s="172"/>
      <c r="G81" s="172"/>
      <c r="H81" s="172"/>
      <c r="I81" s="172"/>
      <c r="J81" s="172"/>
      <c r="K81" s="172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96</v>
      </c>
      <c r="D82" s="39"/>
      <c r="E82" s="39"/>
      <c r="F82" s="39"/>
      <c r="G82" s="39"/>
      <c r="H82" s="39"/>
      <c r="I82" s="39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39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173" t="str">
        <f>E7</f>
        <v>Nymburk - ZŠ Komenského - Oprava vstupních povrchů</v>
      </c>
      <c r="F85" s="31"/>
      <c r="G85" s="31"/>
      <c r="H85" s="31"/>
      <c r="I85" s="39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12" customHeight="1">
      <c r="A86" s="37"/>
      <c r="B86" s="38"/>
      <c r="C86" s="31" t="s">
        <v>94</v>
      </c>
      <c r="D86" s="39"/>
      <c r="E86" s="39"/>
      <c r="F86" s="39"/>
      <c r="G86" s="39"/>
      <c r="H86" s="39"/>
      <c r="I86" s="39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6.5" customHeight="1">
      <c r="A87" s="37"/>
      <c r="B87" s="38"/>
      <c r="C87" s="39"/>
      <c r="D87" s="39"/>
      <c r="E87" s="75" t="str">
        <f>E9</f>
        <v>04 - Vstup IV</v>
      </c>
      <c r="F87" s="39"/>
      <c r="G87" s="39"/>
      <c r="H87" s="39"/>
      <c r="I87" s="39"/>
      <c r="J87" s="39"/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2" customHeight="1">
      <c r="A89" s="37"/>
      <c r="B89" s="38"/>
      <c r="C89" s="31" t="s">
        <v>20</v>
      </c>
      <c r="D89" s="39"/>
      <c r="E89" s="39"/>
      <c r="F89" s="26" t="str">
        <f>F12</f>
        <v xml:space="preserve"> </v>
      </c>
      <c r="G89" s="39"/>
      <c r="H89" s="39"/>
      <c r="I89" s="31" t="s">
        <v>22</v>
      </c>
      <c r="J89" s="78" t="str">
        <f>IF(J12="","",J12)</f>
        <v>28. 5. 2024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6.96" customHeight="1">
      <c r="A90" s="37"/>
      <c r="B90" s="38"/>
      <c r="C90" s="39"/>
      <c r="D90" s="39"/>
      <c r="E90" s="39"/>
      <c r="F90" s="39"/>
      <c r="G90" s="39"/>
      <c r="H90" s="39"/>
      <c r="I90" s="39"/>
      <c r="J90" s="39"/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5.15" customHeight="1">
      <c r="A91" s="37"/>
      <c r="B91" s="38"/>
      <c r="C91" s="31" t="s">
        <v>24</v>
      </c>
      <c r="D91" s="39"/>
      <c r="E91" s="39"/>
      <c r="F91" s="26" t="str">
        <f>E15</f>
        <v xml:space="preserve"> </v>
      </c>
      <c r="G91" s="39"/>
      <c r="H91" s="39"/>
      <c r="I91" s="31" t="s">
        <v>29</v>
      </c>
      <c r="J91" s="35" t="str">
        <f>E21</f>
        <v xml:space="preserve"> </v>
      </c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15.15" customHeight="1">
      <c r="A92" s="37"/>
      <c r="B92" s="38"/>
      <c r="C92" s="31" t="s">
        <v>27</v>
      </c>
      <c r="D92" s="39"/>
      <c r="E92" s="39"/>
      <c r="F92" s="26" t="str">
        <f>IF(E18="","",E18)</f>
        <v>Vyplň údaj</v>
      </c>
      <c r="G92" s="39"/>
      <c r="H92" s="39"/>
      <c r="I92" s="31" t="s">
        <v>31</v>
      </c>
      <c r="J92" s="35" t="str">
        <f>E24</f>
        <v xml:space="preserve"> </v>
      </c>
      <c r="K92" s="39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9.28" customHeight="1">
      <c r="A94" s="37"/>
      <c r="B94" s="38"/>
      <c r="C94" s="174" t="s">
        <v>97</v>
      </c>
      <c r="D94" s="175"/>
      <c r="E94" s="175"/>
      <c r="F94" s="175"/>
      <c r="G94" s="175"/>
      <c r="H94" s="175"/>
      <c r="I94" s="175"/>
      <c r="J94" s="176" t="s">
        <v>98</v>
      </c>
      <c r="K94" s="175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</row>
    <row r="95" s="2" customFormat="1" ht="10.32" customHeight="1">
      <c r="A95" s="37"/>
      <c r="B95" s="38"/>
      <c r="C95" s="39"/>
      <c r="D95" s="39"/>
      <c r="E95" s="39"/>
      <c r="F95" s="39"/>
      <c r="G95" s="39"/>
      <c r="H95" s="39"/>
      <c r="I95" s="39"/>
      <c r="J95" s="39"/>
      <c r="K95" s="39"/>
      <c r="L95" s="62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</row>
    <row r="96" s="2" customFormat="1" ht="22.8" customHeight="1">
      <c r="A96" s="37"/>
      <c r="B96" s="38"/>
      <c r="C96" s="177" t="s">
        <v>99</v>
      </c>
      <c r="D96" s="39"/>
      <c r="E96" s="39"/>
      <c r="F96" s="39"/>
      <c r="G96" s="39"/>
      <c r="H96" s="39"/>
      <c r="I96" s="39"/>
      <c r="J96" s="109">
        <f>J121</f>
        <v>0</v>
      </c>
      <c r="K96" s="39"/>
      <c r="L96" s="62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U96" s="16" t="s">
        <v>100</v>
      </c>
    </row>
    <row r="97" s="9" customFormat="1" ht="24.96" customHeight="1">
      <c r="A97" s="9"/>
      <c r="B97" s="178"/>
      <c r="C97" s="179"/>
      <c r="D97" s="180" t="s">
        <v>101</v>
      </c>
      <c r="E97" s="181"/>
      <c r="F97" s="181"/>
      <c r="G97" s="181"/>
      <c r="H97" s="181"/>
      <c r="I97" s="181"/>
      <c r="J97" s="182">
        <f>J122</f>
        <v>0</v>
      </c>
      <c r="K97" s="179"/>
      <c r="L97" s="183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4"/>
      <c r="C98" s="185"/>
      <c r="D98" s="186" t="s">
        <v>102</v>
      </c>
      <c r="E98" s="187"/>
      <c r="F98" s="187"/>
      <c r="G98" s="187"/>
      <c r="H98" s="187"/>
      <c r="I98" s="187"/>
      <c r="J98" s="188">
        <f>J123</f>
        <v>0</v>
      </c>
      <c r="K98" s="185"/>
      <c r="L98" s="189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4"/>
      <c r="C99" s="185"/>
      <c r="D99" s="186" t="s">
        <v>103</v>
      </c>
      <c r="E99" s="187"/>
      <c r="F99" s="187"/>
      <c r="G99" s="187"/>
      <c r="H99" s="187"/>
      <c r="I99" s="187"/>
      <c r="J99" s="188">
        <f>J128</f>
        <v>0</v>
      </c>
      <c r="K99" s="185"/>
      <c r="L99" s="189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4"/>
      <c r="C100" s="185"/>
      <c r="D100" s="186" t="s">
        <v>104</v>
      </c>
      <c r="E100" s="187"/>
      <c r="F100" s="187"/>
      <c r="G100" s="187"/>
      <c r="H100" s="187"/>
      <c r="I100" s="187"/>
      <c r="J100" s="188">
        <f>J140</f>
        <v>0</v>
      </c>
      <c r="K100" s="185"/>
      <c r="L100" s="189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4"/>
      <c r="C101" s="185"/>
      <c r="D101" s="186" t="s">
        <v>105</v>
      </c>
      <c r="E101" s="187"/>
      <c r="F101" s="187"/>
      <c r="G101" s="187"/>
      <c r="H101" s="187"/>
      <c r="I101" s="187"/>
      <c r="J101" s="188">
        <f>J145</f>
        <v>0</v>
      </c>
      <c r="K101" s="185"/>
      <c r="L101" s="189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7"/>
      <c r="B102" s="38"/>
      <c r="C102" s="39"/>
      <c r="D102" s="39"/>
      <c r="E102" s="39"/>
      <c r="F102" s="39"/>
      <c r="G102" s="39"/>
      <c r="H102" s="39"/>
      <c r="I102" s="39"/>
      <c r="J102" s="39"/>
      <c r="K102" s="39"/>
      <c r="L102" s="62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</row>
    <row r="103" s="2" customFormat="1" ht="6.96" customHeight="1">
      <c r="A103" s="37"/>
      <c r="B103" s="65"/>
      <c r="C103" s="66"/>
      <c r="D103" s="66"/>
      <c r="E103" s="66"/>
      <c r="F103" s="66"/>
      <c r="G103" s="66"/>
      <c r="H103" s="66"/>
      <c r="I103" s="66"/>
      <c r="J103" s="66"/>
      <c r="K103" s="66"/>
      <c r="L103" s="62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</row>
    <row r="107" s="2" customFormat="1" ht="6.96" customHeight="1">
      <c r="A107" s="37"/>
      <c r="B107" s="67"/>
      <c r="C107" s="68"/>
      <c r="D107" s="68"/>
      <c r="E107" s="68"/>
      <c r="F107" s="68"/>
      <c r="G107" s="68"/>
      <c r="H107" s="68"/>
      <c r="I107" s="68"/>
      <c r="J107" s="68"/>
      <c r="K107" s="68"/>
      <c r="L107" s="62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</row>
    <row r="108" s="2" customFormat="1" ht="24.96" customHeight="1">
      <c r="A108" s="37"/>
      <c r="B108" s="38"/>
      <c r="C108" s="22" t="s">
        <v>106</v>
      </c>
      <c r="D108" s="39"/>
      <c r="E108" s="39"/>
      <c r="F108" s="39"/>
      <c r="G108" s="39"/>
      <c r="H108" s="39"/>
      <c r="I108" s="39"/>
      <c r="J108" s="39"/>
      <c r="K108" s="39"/>
      <c r="L108" s="62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</row>
    <row r="109" s="2" customFormat="1" ht="6.96" customHeight="1">
      <c r="A109" s="37"/>
      <c r="B109" s="38"/>
      <c r="C109" s="39"/>
      <c r="D109" s="39"/>
      <c r="E109" s="39"/>
      <c r="F109" s="39"/>
      <c r="G109" s="39"/>
      <c r="H109" s="39"/>
      <c r="I109" s="39"/>
      <c r="J109" s="39"/>
      <c r="K109" s="39"/>
      <c r="L109" s="62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</row>
    <row r="110" s="2" customFormat="1" ht="12" customHeight="1">
      <c r="A110" s="37"/>
      <c r="B110" s="38"/>
      <c r="C110" s="31" t="s">
        <v>16</v>
      </c>
      <c r="D110" s="39"/>
      <c r="E110" s="39"/>
      <c r="F110" s="39"/>
      <c r="G110" s="39"/>
      <c r="H110" s="39"/>
      <c r="I110" s="39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16.5" customHeight="1">
      <c r="A111" s="37"/>
      <c r="B111" s="38"/>
      <c r="C111" s="39"/>
      <c r="D111" s="39"/>
      <c r="E111" s="173" t="str">
        <f>E7</f>
        <v>Nymburk - ZŠ Komenského - Oprava vstupních povrchů</v>
      </c>
      <c r="F111" s="31"/>
      <c r="G111" s="31"/>
      <c r="H111" s="31"/>
      <c r="I111" s="39"/>
      <c r="J111" s="39"/>
      <c r="K111" s="39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2" s="2" customFormat="1" ht="12" customHeight="1">
      <c r="A112" s="37"/>
      <c r="B112" s="38"/>
      <c r="C112" s="31" t="s">
        <v>94</v>
      </c>
      <c r="D112" s="39"/>
      <c r="E112" s="39"/>
      <c r="F112" s="39"/>
      <c r="G112" s="39"/>
      <c r="H112" s="39"/>
      <c r="I112" s="39"/>
      <c r="J112" s="39"/>
      <c r="K112" s="39"/>
      <c r="L112" s="62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</row>
    <row r="113" s="2" customFormat="1" ht="16.5" customHeight="1">
      <c r="A113" s="37"/>
      <c r="B113" s="38"/>
      <c r="C113" s="39"/>
      <c r="D113" s="39"/>
      <c r="E113" s="75" t="str">
        <f>E9</f>
        <v>04 - Vstup IV</v>
      </c>
      <c r="F113" s="39"/>
      <c r="G113" s="39"/>
      <c r="H113" s="39"/>
      <c r="I113" s="39"/>
      <c r="J113" s="39"/>
      <c r="K113" s="39"/>
      <c r="L113" s="62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</row>
    <row r="114" s="2" customFormat="1" ht="6.96" customHeight="1">
      <c r="A114" s="37"/>
      <c r="B114" s="38"/>
      <c r="C114" s="39"/>
      <c r="D114" s="39"/>
      <c r="E114" s="39"/>
      <c r="F114" s="39"/>
      <c r="G114" s="39"/>
      <c r="H114" s="39"/>
      <c r="I114" s="39"/>
      <c r="J114" s="39"/>
      <c r="K114" s="39"/>
      <c r="L114" s="62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</row>
    <row r="115" s="2" customFormat="1" ht="12" customHeight="1">
      <c r="A115" s="37"/>
      <c r="B115" s="38"/>
      <c r="C115" s="31" t="s">
        <v>20</v>
      </c>
      <c r="D115" s="39"/>
      <c r="E115" s="39"/>
      <c r="F115" s="26" t="str">
        <f>F12</f>
        <v xml:space="preserve"> </v>
      </c>
      <c r="G115" s="39"/>
      <c r="H115" s="39"/>
      <c r="I115" s="31" t="s">
        <v>22</v>
      </c>
      <c r="J115" s="78" t="str">
        <f>IF(J12="","",J12)</f>
        <v>28. 5. 2024</v>
      </c>
      <c r="K115" s="39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6.96" customHeight="1">
      <c r="A116" s="37"/>
      <c r="B116" s="38"/>
      <c r="C116" s="39"/>
      <c r="D116" s="39"/>
      <c r="E116" s="39"/>
      <c r="F116" s="39"/>
      <c r="G116" s="39"/>
      <c r="H116" s="39"/>
      <c r="I116" s="39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15.15" customHeight="1">
      <c r="A117" s="37"/>
      <c r="B117" s="38"/>
      <c r="C117" s="31" t="s">
        <v>24</v>
      </c>
      <c r="D117" s="39"/>
      <c r="E117" s="39"/>
      <c r="F117" s="26" t="str">
        <f>E15</f>
        <v xml:space="preserve"> </v>
      </c>
      <c r="G117" s="39"/>
      <c r="H117" s="39"/>
      <c r="I117" s="31" t="s">
        <v>29</v>
      </c>
      <c r="J117" s="35" t="str">
        <f>E21</f>
        <v xml:space="preserve"> </v>
      </c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5.15" customHeight="1">
      <c r="A118" s="37"/>
      <c r="B118" s="38"/>
      <c r="C118" s="31" t="s">
        <v>27</v>
      </c>
      <c r="D118" s="39"/>
      <c r="E118" s="39"/>
      <c r="F118" s="26" t="str">
        <f>IF(E18="","",E18)</f>
        <v>Vyplň údaj</v>
      </c>
      <c r="G118" s="39"/>
      <c r="H118" s="39"/>
      <c r="I118" s="31" t="s">
        <v>31</v>
      </c>
      <c r="J118" s="35" t="str">
        <f>E24</f>
        <v xml:space="preserve"> </v>
      </c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0.32" customHeight="1">
      <c r="A119" s="37"/>
      <c r="B119" s="38"/>
      <c r="C119" s="39"/>
      <c r="D119" s="39"/>
      <c r="E119" s="39"/>
      <c r="F119" s="39"/>
      <c r="G119" s="39"/>
      <c r="H119" s="39"/>
      <c r="I119" s="39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11" customFormat="1" ht="29.28" customHeight="1">
      <c r="A120" s="190"/>
      <c r="B120" s="191"/>
      <c r="C120" s="192" t="s">
        <v>107</v>
      </c>
      <c r="D120" s="193" t="s">
        <v>58</v>
      </c>
      <c r="E120" s="193" t="s">
        <v>54</v>
      </c>
      <c r="F120" s="193" t="s">
        <v>55</v>
      </c>
      <c r="G120" s="193" t="s">
        <v>108</v>
      </c>
      <c r="H120" s="193" t="s">
        <v>109</v>
      </c>
      <c r="I120" s="193" t="s">
        <v>110</v>
      </c>
      <c r="J120" s="194" t="s">
        <v>98</v>
      </c>
      <c r="K120" s="195" t="s">
        <v>111</v>
      </c>
      <c r="L120" s="196"/>
      <c r="M120" s="99" t="s">
        <v>1</v>
      </c>
      <c r="N120" s="100" t="s">
        <v>37</v>
      </c>
      <c r="O120" s="100" t="s">
        <v>112</v>
      </c>
      <c r="P120" s="100" t="s">
        <v>113</v>
      </c>
      <c r="Q120" s="100" t="s">
        <v>114</v>
      </c>
      <c r="R120" s="100" t="s">
        <v>115</v>
      </c>
      <c r="S120" s="100" t="s">
        <v>116</v>
      </c>
      <c r="T120" s="101" t="s">
        <v>117</v>
      </c>
      <c r="U120" s="190"/>
      <c r="V120" s="190"/>
      <c r="W120" s="190"/>
      <c r="X120" s="190"/>
      <c r="Y120" s="190"/>
      <c r="Z120" s="190"/>
      <c r="AA120" s="190"/>
      <c r="AB120" s="190"/>
      <c r="AC120" s="190"/>
      <c r="AD120" s="190"/>
      <c r="AE120" s="190"/>
    </row>
    <row r="121" s="2" customFormat="1" ht="22.8" customHeight="1">
      <c r="A121" s="37"/>
      <c r="B121" s="38"/>
      <c r="C121" s="106" t="s">
        <v>118</v>
      </c>
      <c r="D121" s="39"/>
      <c r="E121" s="39"/>
      <c r="F121" s="39"/>
      <c r="G121" s="39"/>
      <c r="H121" s="39"/>
      <c r="I121" s="39"/>
      <c r="J121" s="197">
        <f>BK121</f>
        <v>0</v>
      </c>
      <c r="K121" s="39"/>
      <c r="L121" s="43"/>
      <c r="M121" s="102"/>
      <c r="N121" s="198"/>
      <c r="O121" s="103"/>
      <c r="P121" s="199">
        <f>P122</f>
        <v>0</v>
      </c>
      <c r="Q121" s="103"/>
      <c r="R121" s="199">
        <f>R122</f>
        <v>0.23867200000000002</v>
      </c>
      <c r="S121" s="103"/>
      <c r="T121" s="200">
        <f>T122</f>
        <v>0.44400000000000001</v>
      </c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T121" s="16" t="s">
        <v>72</v>
      </c>
      <c r="AU121" s="16" t="s">
        <v>100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72</v>
      </c>
      <c r="E122" s="205" t="s">
        <v>119</v>
      </c>
      <c r="F122" s="205" t="s">
        <v>120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P123+P128+P140+P145</f>
        <v>0</v>
      </c>
      <c r="Q122" s="210"/>
      <c r="R122" s="211">
        <f>R123+R128+R140+R145</f>
        <v>0.23867200000000002</v>
      </c>
      <c r="S122" s="210"/>
      <c r="T122" s="212">
        <f>T123+T128+T140+T145</f>
        <v>0.44400000000000001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81</v>
      </c>
      <c r="AT122" s="214" t="s">
        <v>72</v>
      </c>
      <c r="AU122" s="214" t="s">
        <v>73</v>
      </c>
      <c r="AY122" s="213" t="s">
        <v>121</v>
      </c>
      <c r="BK122" s="215">
        <f>BK123+BK128+BK140+BK145</f>
        <v>0</v>
      </c>
    </row>
    <row r="123" s="12" customFormat="1" ht="22.8" customHeight="1">
      <c r="A123" s="12"/>
      <c r="B123" s="202"/>
      <c r="C123" s="203"/>
      <c r="D123" s="204" t="s">
        <v>72</v>
      </c>
      <c r="E123" s="216" t="s">
        <v>122</v>
      </c>
      <c r="F123" s="216" t="s">
        <v>123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SUM(P124:P127)</f>
        <v>0</v>
      </c>
      <c r="Q123" s="210"/>
      <c r="R123" s="211">
        <f>SUM(R124:R127)</f>
        <v>0.00067200000000000007</v>
      </c>
      <c r="S123" s="210"/>
      <c r="T123" s="212">
        <f>SUM(T124:T127)</f>
        <v>0.44400000000000001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81</v>
      </c>
      <c r="AT123" s="214" t="s">
        <v>72</v>
      </c>
      <c r="AU123" s="214" t="s">
        <v>81</v>
      </c>
      <c r="AY123" s="213" t="s">
        <v>121</v>
      </c>
      <c r="BK123" s="215">
        <f>SUM(BK124:BK127)</f>
        <v>0</v>
      </c>
    </row>
    <row r="124" s="2" customFormat="1" ht="16.5" customHeight="1">
      <c r="A124" s="37"/>
      <c r="B124" s="38"/>
      <c r="C124" s="218" t="s">
        <v>81</v>
      </c>
      <c r="D124" s="218" t="s">
        <v>124</v>
      </c>
      <c r="E124" s="219" t="s">
        <v>122</v>
      </c>
      <c r="F124" s="220" t="s">
        <v>125</v>
      </c>
      <c r="G124" s="221" t="s">
        <v>126</v>
      </c>
      <c r="H124" s="222">
        <v>14.800000000000001</v>
      </c>
      <c r="I124" s="223"/>
      <c r="J124" s="224">
        <f>ROUND(I124*H124,2)</f>
        <v>0</v>
      </c>
      <c r="K124" s="225"/>
      <c r="L124" s="43"/>
      <c r="M124" s="226" t="s">
        <v>1</v>
      </c>
      <c r="N124" s="227" t="s">
        <v>38</v>
      </c>
      <c r="O124" s="90"/>
      <c r="P124" s="228">
        <f>O124*H124</f>
        <v>0</v>
      </c>
      <c r="Q124" s="228">
        <v>0</v>
      </c>
      <c r="R124" s="228">
        <f>Q124*H124</f>
        <v>0</v>
      </c>
      <c r="S124" s="228">
        <v>0.029999999999999999</v>
      </c>
      <c r="T124" s="229">
        <f>S124*H124</f>
        <v>0.44400000000000001</v>
      </c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R124" s="230" t="s">
        <v>127</v>
      </c>
      <c r="AT124" s="230" t="s">
        <v>124</v>
      </c>
      <c r="AU124" s="230" t="s">
        <v>83</v>
      </c>
      <c r="AY124" s="16" t="s">
        <v>121</v>
      </c>
      <c r="BE124" s="231">
        <f>IF(N124="základní",J124,0)</f>
        <v>0</v>
      </c>
      <c r="BF124" s="231">
        <f>IF(N124="snížená",J124,0)</f>
        <v>0</v>
      </c>
      <c r="BG124" s="231">
        <f>IF(N124="zákl. přenesená",J124,0)</f>
        <v>0</v>
      </c>
      <c r="BH124" s="231">
        <f>IF(N124="sníž. přenesená",J124,0)</f>
        <v>0</v>
      </c>
      <c r="BI124" s="231">
        <f>IF(N124="nulová",J124,0)</f>
        <v>0</v>
      </c>
      <c r="BJ124" s="16" t="s">
        <v>81</v>
      </c>
      <c r="BK124" s="231">
        <f>ROUND(I124*H124,2)</f>
        <v>0</v>
      </c>
      <c r="BL124" s="16" t="s">
        <v>127</v>
      </c>
      <c r="BM124" s="230" t="s">
        <v>228</v>
      </c>
    </row>
    <row r="125" s="13" customFormat="1">
      <c r="A125" s="13"/>
      <c r="B125" s="232"/>
      <c r="C125" s="233"/>
      <c r="D125" s="234" t="s">
        <v>129</v>
      </c>
      <c r="E125" s="235" t="s">
        <v>1</v>
      </c>
      <c r="F125" s="236" t="s">
        <v>229</v>
      </c>
      <c r="G125" s="233"/>
      <c r="H125" s="237">
        <v>14.800000000000001</v>
      </c>
      <c r="I125" s="238"/>
      <c r="J125" s="233"/>
      <c r="K125" s="233"/>
      <c r="L125" s="239"/>
      <c r="M125" s="240"/>
      <c r="N125" s="241"/>
      <c r="O125" s="241"/>
      <c r="P125" s="241"/>
      <c r="Q125" s="241"/>
      <c r="R125" s="241"/>
      <c r="S125" s="241"/>
      <c r="T125" s="24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43" t="s">
        <v>129</v>
      </c>
      <c r="AU125" s="243" t="s">
        <v>83</v>
      </c>
      <c r="AV125" s="13" t="s">
        <v>83</v>
      </c>
      <c r="AW125" s="13" t="s">
        <v>30</v>
      </c>
      <c r="AX125" s="13" t="s">
        <v>81</v>
      </c>
      <c r="AY125" s="243" t="s">
        <v>121</v>
      </c>
    </row>
    <row r="126" s="2" customFormat="1" ht="24.15" customHeight="1">
      <c r="A126" s="37"/>
      <c r="B126" s="38"/>
      <c r="C126" s="218" t="s">
        <v>83</v>
      </c>
      <c r="D126" s="218" t="s">
        <v>124</v>
      </c>
      <c r="E126" s="219" t="s">
        <v>131</v>
      </c>
      <c r="F126" s="220" t="s">
        <v>132</v>
      </c>
      <c r="G126" s="221" t="s">
        <v>126</v>
      </c>
      <c r="H126" s="222">
        <v>14.800000000000001</v>
      </c>
      <c r="I126" s="223"/>
      <c r="J126" s="224">
        <f>ROUND(I126*H126,2)</f>
        <v>0</v>
      </c>
      <c r="K126" s="225"/>
      <c r="L126" s="43"/>
      <c r="M126" s="226" t="s">
        <v>1</v>
      </c>
      <c r="N126" s="227" t="s">
        <v>38</v>
      </c>
      <c r="O126" s="90"/>
      <c r="P126" s="228">
        <f>O126*H126</f>
        <v>0</v>
      </c>
      <c r="Q126" s="228">
        <v>4.0000000000000003E-05</v>
      </c>
      <c r="R126" s="228">
        <f>Q126*H126</f>
        <v>0.00059200000000000008</v>
      </c>
      <c r="S126" s="228">
        <v>0</v>
      </c>
      <c r="T126" s="229">
        <f>S126*H126</f>
        <v>0</v>
      </c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R126" s="230" t="s">
        <v>127</v>
      </c>
      <c r="AT126" s="230" t="s">
        <v>124</v>
      </c>
      <c r="AU126" s="230" t="s">
        <v>83</v>
      </c>
      <c r="AY126" s="16" t="s">
        <v>121</v>
      </c>
      <c r="BE126" s="231">
        <f>IF(N126="základní",J126,0)</f>
        <v>0</v>
      </c>
      <c r="BF126" s="231">
        <f>IF(N126="snížená",J126,0)</f>
        <v>0</v>
      </c>
      <c r="BG126" s="231">
        <f>IF(N126="zákl. přenesená",J126,0)</f>
        <v>0</v>
      </c>
      <c r="BH126" s="231">
        <f>IF(N126="sníž. přenesená",J126,0)</f>
        <v>0</v>
      </c>
      <c r="BI126" s="231">
        <f>IF(N126="nulová",J126,0)</f>
        <v>0</v>
      </c>
      <c r="BJ126" s="16" t="s">
        <v>81</v>
      </c>
      <c r="BK126" s="231">
        <f>ROUND(I126*H126,2)</f>
        <v>0</v>
      </c>
      <c r="BL126" s="16" t="s">
        <v>127</v>
      </c>
      <c r="BM126" s="230" t="s">
        <v>230</v>
      </c>
    </row>
    <row r="127" s="2" customFormat="1" ht="16.5" customHeight="1">
      <c r="A127" s="37"/>
      <c r="B127" s="38"/>
      <c r="C127" s="218" t="s">
        <v>134</v>
      </c>
      <c r="D127" s="218" t="s">
        <v>124</v>
      </c>
      <c r="E127" s="219" t="s">
        <v>135</v>
      </c>
      <c r="F127" s="220" t="s">
        <v>136</v>
      </c>
      <c r="G127" s="221" t="s">
        <v>126</v>
      </c>
      <c r="H127" s="222">
        <v>2</v>
      </c>
      <c r="I127" s="223"/>
      <c r="J127" s="224">
        <f>ROUND(I127*H127,2)</f>
        <v>0</v>
      </c>
      <c r="K127" s="225"/>
      <c r="L127" s="43"/>
      <c r="M127" s="226" t="s">
        <v>1</v>
      </c>
      <c r="N127" s="227" t="s">
        <v>38</v>
      </c>
      <c r="O127" s="90"/>
      <c r="P127" s="228">
        <f>O127*H127</f>
        <v>0</v>
      </c>
      <c r="Q127" s="228">
        <v>4.0000000000000003E-05</v>
      </c>
      <c r="R127" s="228">
        <f>Q127*H127</f>
        <v>8.0000000000000007E-05</v>
      </c>
      <c r="S127" s="228">
        <v>0</v>
      </c>
      <c r="T127" s="229">
        <f>S127*H127</f>
        <v>0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R127" s="230" t="s">
        <v>127</v>
      </c>
      <c r="AT127" s="230" t="s">
        <v>124</v>
      </c>
      <c r="AU127" s="230" t="s">
        <v>83</v>
      </c>
      <c r="AY127" s="16" t="s">
        <v>121</v>
      </c>
      <c r="BE127" s="231">
        <f>IF(N127="základní",J127,0)</f>
        <v>0</v>
      </c>
      <c r="BF127" s="231">
        <f>IF(N127="snížená",J127,0)</f>
        <v>0</v>
      </c>
      <c r="BG127" s="231">
        <f>IF(N127="zákl. přenesená",J127,0)</f>
        <v>0</v>
      </c>
      <c r="BH127" s="231">
        <f>IF(N127="sníž. přenesená",J127,0)</f>
        <v>0</v>
      </c>
      <c r="BI127" s="231">
        <f>IF(N127="nulová",J127,0)</f>
        <v>0</v>
      </c>
      <c r="BJ127" s="16" t="s">
        <v>81</v>
      </c>
      <c r="BK127" s="231">
        <f>ROUND(I127*H127,2)</f>
        <v>0</v>
      </c>
      <c r="BL127" s="16" t="s">
        <v>127</v>
      </c>
      <c r="BM127" s="230" t="s">
        <v>231</v>
      </c>
    </row>
    <row r="128" s="12" customFormat="1" ht="22.8" customHeight="1">
      <c r="A128" s="12"/>
      <c r="B128" s="202"/>
      <c r="C128" s="203"/>
      <c r="D128" s="204" t="s">
        <v>72</v>
      </c>
      <c r="E128" s="216" t="s">
        <v>138</v>
      </c>
      <c r="F128" s="216" t="s">
        <v>139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f>SUM(P129:P139)</f>
        <v>0</v>
      </c>
      <c r="Q128" s="210"/>
      <c r="R128" s="211">
        <f>SUM(R129:R139)</f>
        <v>0.23800000000000002</v>
      </c>
      <c r="S128" s="210"/>
      <c r="T128" s="212">
        <f>SUM(T129:T139)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81</v>
      </c>
      <c r="AT128" s="214" t="s">
        <v>72</v>
      </c>
      <c r="AU128" s="214" t="s">
        <v>81</v>
      </c>
      <c r="AY128" s="213" t="s">
        <v>121</v>
      </c>
      <c r="BK128" s="215">
        <f>SUM(BK129:BK139)</f>
        <v>0</v>
      </c>
    </row>
    <row r="129" s="2" customFormat="1" ht="24.15" customHeight="1">
      <c r="A129" s="37"/>
      <c r="B129" s="38"/>
      <c r="C129" s="218" t="s">
        <v>127</v>
      </c>
      <c r="D129" s="218" t="s">
        <v>124</v>
      </c>
      <c r="E129" s="219" t="s">
        <v>140</v>
      </c>
      <c r="F129" s="220" t="s">
        <v>141</v>
      </c>
      <c r="G129" s="221" t="s">
        <v>126</v>
      </c>
      <c r="H129" s="222">
        <v>10.6</v>
      </c>
      <c r="I129" s="223"/>
      <c r="J129" s="224">
        <f>ROUND(I129*H129,2)</f>
        <v>0</v>
      </c>
      <c r="K129" s="225"/>
      <c r="L129" s="43"/>
      <c r="M129" s="226" t="s">
        <v>1</v>
      </c>
      <c r="N129" s="227" t="s">
        <v>38</v>
      </c>
      <c r="O129" s="90"/>
      <c r="P129" s="228">
        <f>O129*H129</f>
        <v>0</v>
      </c>
      <c r="Q129" s="228">
        <v>0</v>
      </c>
      <c r="R129" s="228">
        <f>Q129*H129</f>
        <v>0</v>
      </c>
      <c r="S129" s="228">
        <v>0</v>
      </c>
      <c r="T129" s="229">
        <f>S129*H129</f>
        <v>0</v>
      </c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R129" s="230" t="s">
        <v>127</v>
      </c>
      <c r="AT129" s="230" t="s">
        <v>124</v>
      </c>
      <c r="AU129" s="230" t="s">
        <v>83</v>
      </c>
      <c r="AY129" s="16" t="s">
        <v>121</v>
      </c>
      <c r="BE129" s="231">
        <f>IF(N129="základní",J129,0)</f>
        <v>0</v>
      </c>
      <c r="BF129" s="231">
        <f>IF(N129="snížená",J129,0)</f>
        <v>0</v>
      </c>
      <c r="BG129" s="231">
        <f>IF(N129="zákl. přenesená",J129,0)</f>
        <v>0</v>
      </c>
      <c r="BH129" s="231">
        <f>IF(N129="sníž. přenesená",J129,0)</f>
        <v>0</v>
      </c>
      <c r="BI129" s="231">
        <f>IF(N129="nulová",J129,0)</f>
        <v>0</v>
      </c>
      <c r="BJ129" s="16" t="s">
        <v>81</v>
      </c>
      <c r="BK129" s="231">
        <f>ROUND(I129*H129,2)</f>
        <v>0</v>
      </c>
      <c r="BL129" s="16" t="s">
        <v>127</v>
      </c>
      <c r="BM129" s="230" t="s">
        <v>232</v>
      </c>
    </row>
    <row r="130" s="13" customFormat="1">
      <c r="A130" s="13"/>
      <c r="B130" s="232"/>
      <c r="C130" s="233"/>
      <c r="D130" s="234" t="s">
        <v>129</v>
      </c>
      <c r="E130" s="235" t="s">
        <v>1</v>
      </c>
      <c r="F130" s="236" t="s">
        <v>233</v>
      </c>
      <c r="G130" s="233"/>
      <c r="H130" s="237">
        <v>10.6</v>
      </c>
      <c r="I130" s="238"/>
      <c r="J130" s="233"/>
      <c r="K130" s="233"/>
      <c r="L130" s="239"/>
      <c r="M130" s="240"/>
      <c r="N130" s="241"/>
      <c r="O130" s="241"/>
      <c r="P130" s="241"/>
      <c r="Q130" s="241"/>
      <c r="R130" s="241"/>
      <c r="S130" s="241"/>
      <c r="T130" s="242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43" t="s">
        <v>129</v>
      </c>
      <c r="AU130" s="243" t="s">
        <v>83</v>
      </c>
      <c r="AV130" s="13" t="s">
        <v>83</v>
      </c>
      <c r="AW130" s="13" t="s">
        <v>30</v>
      </c>
      <c r="AX130" s="13" t="s">
        <v>81</v>
      </c>
      <c r="AY130" s="243" t="s">
        <v>121</v>
      </c>
    </row>
    <row r="131" s="2" customFormat="1" ht="33" customHeight="1">
      <c r="A131" s="37"/>
      <c r="B131" s="38"/>
      <c r="C131" s="218" t="s">
        <v>144</v>
      </c>
      <c r="D131" s="218" t="s">
        <v>124</v>
      </c>
      <c r="E131" s="219" t="s">
        <v>145</v>
      </c>
      <c r="F131" s="220" t="s">
        <v>146</v>
      </c>
      <c r="G131" s="221" t="s">
        <v>126</v>
      </c>
      <c r="H131" s="222">
        <v>3.6429999999999998</v>
      </c>
      <c r="I131" s="223"/>
      <c r="J131" s="224">
        <f>ROUND(I131*H131,2)</f>
        <v>0</v>
      </c>
      <c r="K131" s="225"/>
      <c r="L131" s="43"/>
      <c r="M131" s="226" t="s">
        <v>1</v>
      </c>
      <c r="N131" s="227" t="s">
        <v>38</v>
      </c>
      <c r="O131" s="90"/>
      <c r="P131" s="228">
        <f>O131*H131</f>
        <v>0</v>
      </c>
      <c r="Q131" s="228">
        <v>0</v>
      </c>
      <c r="R131" s="228">
        <f>Q131*H131</f>
        <v>0</v>
      </c>
      <c r="S131" s="228">
        <v>0</v>
      </c>
      <c r="T131" s="229">
        <f>S131*H131</f>
        <v>0</v>
      </c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R131" s="230" t="s">
        <v>127</v>
      </c>
      <c r="AT131" s="230" t="s">
        <v>124</v>
      </c>
      <c r="AU131" s="230" t="s">
        <v>83</v>
      </c>
      <c r="AY131" s="16" t="s">
        <v>121</v>
      </c>
      <c r="BE131" s="231">
        <f>IF(N131="základní",J131,0)</f>
        <v>0</v>
      </c>
      <c r="BF131" s="231">
        <f>IF(N131="snížená",J131,0)</f>
        <v>0</v>
      </c>
      <c r="BG131" s="231">
        <f>IF(N131="zákl. přenesená",J131,0)</f>
        <v>0</v>
      </c>
      <c r="BH131" s="231">
        <f>IF(N131="sníž. přenesená",J131,0)</f>
        <v>0</v>
      </c>
      <c r="BI131" s="231">
        <f>IF(N131="nulová",J131,0)</f>
        <v>0</v>
      </c>
      <c r="BJ131" s="16" t="s">
        <v>81</v>
      </c>
      <c r="BK131" s="231">
        <f>ROUND(I131*H131,2)</f>
        <v>0</v>
      </c>
      <c r="BL131" s="16" t="s">
        <v>127</v>
      </c>
      <c r="BM131" s="230" t="s">
        <v>234</v>
      </c>
    </row>
    <row r="132" s="13" customFormat="1">
      <c r="A132" s="13"/>
      <c r="B132" s="232"/>
      <c r="C132" s="233"/>
      <c r="D132" s="234" t="s">
        <v>129</v>
      </c>
      <c r="E132" s="235" t="s">
        <v>1</v>
      </c>
      <c r="F132" s="236" t="s">
        <v>235</v>
      </c>
      <c r="G132" s="233"/>
      <c r="H132" s="237">
        <v>3.6429999999999998</v>
      </c>
      <c r="I132" s="238"/>
      <c r="J132" s="233"/>
      <c r="K132" s="233"/>
      <c r="L132" s="239"/>
      <c r="M132" s="240"/>
      <c r="N132" s="241"/>
      <c r="O132" s="241"/>
      <c r="P132" s="241"/>
      <c r="Q132" s="241"/>
      <c r="R132" s="241"/>
      <c r="S132" s="241"/>
      <c r="T132" s="242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43" t="s">
        <v>129</v>
      </c>
      <c r="AU132" s="243" t="s">
        <v>83</v>
      </c>
      <c r="AV132" s="13" t="s">
        <v>83</v>
      </c>
      <c r="AW132" s="13" t="s">
        <v>30</v>
      </c>
      <c r="AX132" s="13" t="s">
        <v>81</v>
      </c>
      <c r="AY132" s="243" t="s">
        <v>121</v>
      </c>
    </row>
    <row r="133" s="2" customFormat="1" ht="37.8" customHeight="1">
      <c r="A133" s="37"/>
      <c r="B133" s="38"/>
      <c r="C133" s="218" t="s">
        <v>149</v>
      </c>
      <c r="D133" s="218" t="s">
        <v>124</v>
      </c>
      <c r="E133" s="219" t="s">
        <v>150</v>
      </c>
      <c r="F133" s="220" t="s">
        <v>151</v>
      </c>
      <c r="G133" s="221" t="s">
        <v>152</v>
      </c>
      <c r="H133" s="222">
        <v>5.2000000000000002</v>
      </c>
      <c r="I133" s="223"/>
      <c r="J133" s="224">
        <f>ROUND(I133*H133,2)</f>
        <v>0</v>
      </c>
      <c r="K133" s="225"/>
      <c r="L133" s="43"/>
      <c r="M133" s="226" t="s">
        <v>1</v>
      </c>
      <c r="N133" s="227" t="s">
        <v>38</v>
      </c>
      <c r="O133" s="90"/>
      <c r="P133" s="228">
        <f>O133*H133</f>
        <v>0</v>
      </c>
      <c r="Q133" s="228">
        <v>0</v>
      </c>
      <c r="R133" s="228">
        <f>Q133*H133</f>
        <v>0</v>
      </c>
      <c r="S133" s="228">
        <v>0</v>
      </c>
      <c r="T133" s="229">
        <f>S133*H133</f>
        <v>0</v>
      </c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R133" s="230" t="s">
        <v>127</v>
      </c>
      <c r="AT133" s="230" t="s">
        <v>124</v>
      </c>
      <c r="AU133" s="230" t="s">
        <v>83</v>
      </c>
      <c r="AY133" s="16" t="s">
        <v>121</v>
      </c>
      <c r="BE133" s="231">
        <f>IF(N133="základní",J133,0)</f>
        <v>0</v>
      </c>
      <c r="BF133" s="231">
        <f>IF(N133="snížená",J133,0)</f>
        <v>0</v>
      </c>
      <c r="BG133" s="231">
        <f>IF(N133="zákl. přenesená",J133,0)</f>
        <v>0</v>
      </c>
      <c r="BH133" s="231">
        <f>IF(N133="sníž. přenesená",J133,0)</f>
        <v>0</v>
      </c>
      <c r="BI133" s="231">
        <f>IF(N133="nulová",J133,0)</f>
        <v>0</v>
      </c>
      <c r="BJ133" s="16" t="s">
        <v>81</v>
      </c>
      <c r="BK133" s="231">
        <f>ROUND(I133*H133,2)</f>
        <v>0</v>
      </c>
      <c r="BL133" s="16" t="s">
        <v>127</v>
      </c>
      <c r="BM133" s="230" t="s">
        <v>236</v>
      </c>
    </row>
    <row r="134" s="13" customFormat="1">
      <c r="A134" s="13"/>
      <c r="B134" s="232"/>
      <c r="C134" s="233"/>
      <c r="D134" s="234" t="s">
        <v>129</v>
      </c>
      <c r="E134" s="235" t="s">
        <v>1</v>
      </c>
      <c r="F134" s="236" t="s">
        <v>237</v>
      </c>
      <c r="G134" s="233"/>
      <c r="H134" s="237">
        <v>5.2000000000000002</v>
      </c>
      <c r="I134" s="238"/>
      <c r="J134" s="233"/>
      <c r="K134" s="233"/>
      <c r="L134" s="239"/>
      <c r="M134" s="240"/>
      <c r="N134" s="241"/>
      <c r="O134" s="241"/>
      <c r="P134" s="241"/>
      <c r="Q134" s="241"/>
      <c r="R134" s="241"/>
      <c r="S134" s="241"/>
      <c r="T134" s="242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3" t="s">
        <v>129</v>
      </c>
      <c r="AU134" s="243" t="s">
        <v>83</v>
      </c>
      <c r="AV134" s="13" t="s">
        <v>83</v>
      </c>
      <c r="AW134" s="13" t="s">
        <v>30</v>
      </c>
      <c r="AX134" s="13" t="s">
        <v>81</v>
      </c>
      <c r="AY134" s="243" t="s">
        <v>121</v>
      </c>
    </row>
    <row r="135" s="2" customFormat="1" ht="24.15" customHeight="1">
      <c r="A135" s="37"/>
      <c r="B135" s="38"/>
      <c r="C135" s="244" t="s">
        <v>155</v>
      </c>
      <c r="D135" s="244" t="s">
        <v>156</v>
      </c>
      <c r="E135" s="245" t="s">
        <v>197</v>
      </c>
      <c r="F135" s="246" t="s">
        <v>158</v>
      </c>
      <c r="G135" s="247" t="s">
        <v>126</v>
      </c>
      <c r="H135" s="248">
        <v>3.3999999999999999</v>
      </c>
      <c r="I135" s="249"/>
      <c r="J135" s="250">
        <f>ROUND(I135*H135,2)</f>
        <v>0</v>
      </c>
      <c r="K135" s="251"/>
      <c r="L135" s="252"/>
      <c r="M135" s="253" t="s">
        <v>1</v>
      </c>
      <c r="N135" s="254" t="s">
        <v>38</v>
      </c>
      <c r="O135" s="90"/>
      <c r="P135" s="228">
        <f>O135*H135</f>
        <v>0</v>
      </c>
      <c r="Q135" s="228">
        <v>0.070000000000000007</v>
      </c>
      <c r="R135" s="228">
        <f>Q135*H135</f>
        <v>0.23800000000000002</v>
      </c>
      <c r="S135" s="228">
        <v>0</v>
      </c>
      <c r="T135" s="229">
        <f>S135*H135</f>
        <v>0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0" t="s">
        <v>159</v>
      </c>
      <c r="AT135" s="230" t="s">
        <v>156</v>
      </c>
      <c r="AU135" s="230" t="s">
        <v>83</v>
      </c>
      <c r="AY135" s="16" t="s">
        <v>121</v>
      </c>
      <c r="BE135" s="231">
        <f>IF(N135="základní",J135,0)</f>
        <v>0</v>
      </c>
      <c r="BF135" s="231">
        <f>IF(N135="snížená",J135,0)</f>
        <v>0</v>
      </c>
      <c r="BG135" s="231">
        <f>IF(N135="zákl. přenesená",J135,0)</f>
        <v>0</v>
      </c>
      <c r="BH135" s="231">
        <f>IF(N135="sníž. přenesená",J135,0)</f>
        <v>0</v>
      </c>
      <c r="BI135" s="231">
        <f>IF(N135="nulová",J135,0)</f>
        <v>0</v>
      </c>
      <c r="BJ135" s="16" t="s">
        <v>81</v>
      </c>
      <c r="BK135" s="231">
        <f>ROUND(I135*H135,2)</f>
        <v>0</v>
      </c>
      <c r="BL135" s="16" t="s">
        <v>127</v>
      </c>
      <c r="BM135" s="230" t="s">
        <v>238</v>
      </c>
    </row>
    <row r="136" s="14" customFormat="1">
      <c r="A136" s="14"/>
      <c r="B136" s="255"/>
      <c r="C136" s="256"/>
      <c r="D136" s="234" t="s">
        <v>129</v>
      </c>
      <c r="E136" s="257" t="s">
        <v>1</v>
      </c>
      <c r="F136" s="258" t="s">
        <v>162</v>
      </c>
      <c r="G136" s="256"/>
      <c r="H136" s="257" t="s">
        <v>1</v>
      </c>
      <c r="I136" s="259"/>
      <c r="J136" s="256"/>
      <c r="K136" s="256"/>
      <c r="L136" s="260"/>
      <c r="M136" s="261"/>
      <c r="N136" s="262"/>
      <c r="O136" s="262"/>
      <c r="P136" s="262"/>
      <c r="Q136" s="262"/>
      <c r="R136" s="262"/>
      <c r="S136" s="262"/>
      <c r="T136" s="263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4" t="s">
        <v>129</v>
      </c>
      <c r="AU136" s="264" t="s">
        <v>83</v>
      </c>
      <c r="AV136" s="14" t="s">
        <v>81</v>
      </c>
      <c r="AW136" s="14" t="s">
        <v>30</v>
      </c>
      <c r="AX136" s="14" t="s">
        <v>73</v>
      </c>
      <c r="AY136" s="264" t="s">
        <v>121</v>
      </c>
    </row>
    <row r="137" s="13" customFormat="1">
      <c r="A137" s="13"/>
      <c r="B137" s="232"/>
      <c r="C137" s="233"/>
      <c r="D137" s="234" t="s">
        <v>129</v>
      </c>
      <c r="E137" s="235" t="s">
        <v>1</v>
      </c>
      <c r="F137" s="236" t="s">
        <v>239</v>
      </c>
      <c r="G137" s="233"/>
      <c r="H137" s="237">
        <v>3.3999999999999999</v>
      </c>
      <c r="I137" s="238"/>
      <c r="J137" s="233"/>
      <c r="K137" s="233"/>
      <c r="L137" s="239"/>
      <c r="M137" s="240"/>
      <c r="N137" s="241"/>
      <c r="O137" s="241"/>
      <c r="P137" s="241"/>
      <c r="Q137" s="241"/>
      <c r="R137" s="241"/>
      <c r="S137" s="241"/>
      <c r="T137" s="242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3" t="s">
        <v>129</v>
      </c>
      <c r="AU137" s="243" t="s">
        <v>83</v>
      </c>
      <c r="AV137" s="13" t="s">
        <v>83</v>
      </c>
      <c r="AW137" s="13" t="s">
        <v>30</v>
      </c>
      <c r="AX137" s="13" t="s">
        <v>81</v>
      </c>
      <c r="AY137" s="243" t="s">
        <v>121</v>
      </c>
    </row>
    <row r="138" s="2" customFormat="1" ht="16.5" customHeight="1">
      <c r="A138" s="37"/>
      <c r="B138" s="38"/>
      <c r="C138" s="244" t="s">
        <v>159</v>
      </c>
      <c r="D138" s="244" t="s">
        <v>156</v>
      </c>
      <c r="E138" s="245" t="s">
        <v>163</v>
      </c>
      <c r="F138" s="246" t="s">
        <v>164</v>
      </c>
      <c r="G138" s="247" t="s">
        <v>152</v>
      </c>
      <c r="H138" s="248">
        <v>23.5</v>
      </c>
      <c r="I138" s="249"/>
      <c r="J138" s="250">
        <f>ROUND(I138*H138,2)</f>
        <v>0</v>
      </c>
      <c r="K138" s="251"/>
      <c r="L138" s="252"/>
      <c r="M138" s="253" t="s">
        <v>1</v>
      </c>
      <c r="N138" s="254" t="s">
        <v>38</v>
      </c>
      <c r="O138" s="90"/>
      <c r="P138" s="228">
        <f>O138*H138</f>
        <v>0</v>
      </c>
      <c r="Q138" s="228">
        <v>0</v>
      </c>
      <c r="R138" s="228">
        <f>Q138*H138</f>
        <v>0</v>
      </c>
      <c r="S138" s="228">
        <v>0</v>
      </c>
      <c r="T138" s="229">
        <f>S138*H138</f>
        <v>0</v>
      </c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R138" s="230" t="s">
        <v>159</v>
      </c>
      <c r="AT138" s="230" t="s">
        <v>156</v>
      </c>
      <c r="AU138" s="230" t="s">
        <v>83</v>
      </c>
      <c r="AY138" s="16" t="s">
        <v>121</v>
      </c>
      <c r="BE138" s="231">
        <f>IF(N138="základní",J138,0)</f>
        <v>0</v>
      </c>
      <c r="BF138" s="231">
        <f>IF(N138="snížená",J138,0)</f>
        <v>0</v>
      </c>
      <c r="BG138" s="231">
        <f>IF(N138="zákl. přenesená",J138,0)</f>
        <v>0</v>
      </c>
      <c r="BH138" s="231">
        <f>IF(N138="sníž. přenesená",J138,0)</f>
        <v>0</v>
      </c>
      <c r="BI138" s="231">
        <f>IF(N138="nulová",J138,0)</f>
        <v>0</v>
      </c>
      <c r="BJ138" s="16" t="s">
        <v>81</v>
      </c>
      <c r="BK138" s="231">
        <f>ROUND(I138*H138,2)</f>
        <v>0</v>
      </c>
      <c r="BL138" s="16" t="s">
        <v>127</v>
      </c>
      <c r="BM138" s="230" t="s">
        <v>240</v>
      </c>
    </row>
    <row r="139" s="13" customFormat="1">
      <c r="A139" s="13"/>
      <c r="B139" s="232"/>
      <c r="C139" s="233"/>
      <c r="D139" s="234" t="s">
        <v>129</v>
      </c>
      <c r="E139" s="235" t="s">
        <v>1</v>
      </c>
      <c r="F139" s="236" t="s">
        <v>241</v>
      </c>
      <c r="G139" s="233"/>
      <c r="H139" s="237">
        <v>23.5</v>
      </c>
      <c r="I139" s="238"/>
      <c r="J139" s="233"/>
      <c r="K139" s="233"/>
      <c r="L139" s="239"/>
      <c r="M139" s="240"/>
      <c r="N139" s="241"/>
      <c r="O139" s="241"/>
      <c r="P139" s="241"/>
      <c r="Q139" s="241"/>
      <c r="R139" s="241"/>
      <c r="S139" s="241"/>
      <c r="T139" s="24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43" t="s">
        <v>129</v>
      </c>
      <c r="AU139" s="243" t="s">
        <v>83</v>
      </c>
      <c r="AV139" s="13" t="s">
        <v>83</v>
      </c>
      <c r="AW139" s="13" t="s">
        <v>30</v>
      </c>
      <c r="AX139" s="13" t="s">
        <v>81</v>
      </c>
      <c r="AY139" s="243" t="s">
        <v>121</v>
      </c>
    </row>
    <row r="140" s="12" customFormat="1" ht="22.8" customHeight="1">
      <c r="A140" s="12"/>
      <c r="B140" s="202"/>
      <c r="C140" s="203"/>
      <c r="D140" s="204" t="s">
        <v>72</v>
      </c>
      <c r="E140" s="216" t="s">
        <v>167</v>
      </c>
      <c r="F140" s="216" t="s">
        <v>168</v>
      </c>
      <c r="G140" s="203"/>
      <c r="H140" s="203"/>
      <c r="I140" s="206"/>
      <c r="J140" s="217">
        <f>BK140</f>
        <v>0</v>
      </c>
      <c r="K140" s="203"/>
      <c r="L140" s="208"/>
      <c r="M140" s="209"/>
      <c r="N140" s="210"/>
      <c r="O140" s="210"/>
      <c r="P140" s="211">
        <f>SUM(P141:P144)</f>
        <v>0</v>
      </c>
      <c r="Q140" s="210"/>
      <c r="R140" s="211">
        <f>SUM(R141:R144)</f>
        <v>0</v>
      </c>
      <c r="S140" s="210"/>
      <c r="T140" s="212">
        <f>SUM(T141:T144)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3" t="s">
        <v>81</v>
      </c>
      <c r="AT140" s="214" t="s">
        <v>72</v>
      </c>
      <c r="AU140" s="214" t="s">
        <v>81</v>
      </c>
      <c r="AY140" s="213" t="s">
        <v>121</v>
      </c>
      <c r="BK140" s="215">
        <f>SUM(BK141:BK144)</f>
        <v>0</v>
      </c>
    </row>
    <row r="141" s="2" customFormat="1" ht="21.75" customHeight="1">
      <c r="A141" s="37"/>
      <c r="B141" s="38"/>
      <c r="C141" s="218" t="s">
        <v>169</v>
      </c>
      <c r="D141" s="218" t="s">
        <v>124</v>
      </c>
      <c r="E141" s="219" t="s">
        <v>170</v>
      </c>
      <c r="F141" s="220" t="s">
        <v>171</v>
      </c>
      <c r="G141" s="221" t="s">
        <v>172</v>
      </c>
      <c r="H141" s="222">
        <v>0.44400000000000001</v>
      </c>
      <c r="I141" s="223"/>
      <c r="J141" s="224">
        <f>ROUND(I141*H141,2)</f>
        <v>0</v>
      </c>
      <c r="K141" s="225"/>
      <c r="L141" s="43"/>
      <c r="M141" s="226" t="s">
        <v>1</v>
      </c>
      <c r="N141" s="227" t="s">
        <v>38</v>
      </c>
      <c r="O141" s="90"/>
      <c r="P141" s="228">
        <f>O141*H141</f>
        <v>0</v>
      </c>
      <c r="Q141" s="228">
        <v>0</v>
      </c>
      <c r="R141" s="228">
        <f>Q141*H141</f>
        <v>0</v>
      </c>
      <c r="S141" s="228">
        <v>0</v>
      </c>
      <c r="T141" s="229">
        <f>S141*H141</f>
        <v>0</v>
      </c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R141" s="230" t="s">
        <v>127</v>
      </c>
      <c r="AT141" s="230" t="s">
        <v>124</v>
      </c>
      <c r="AU141" s="230" t="s">
        <v>83</v>
      </c>
      <c r="AY141" s="16" t="s">
        <v>121</v>
      </c>
      <c r="BE141" s="231">
        <f>IF(N141="základní",J141,0)</f>
        <v>0</v>
      </c>
      <c r="BF141" s="231">
        <f>IF(N141="snížená",J141,0)</f>
        <v>0</v>
      </c>
      <c r="BG141" s="231">
        <f>IF(N141="zákl. přenesená",J141,0)</f>
        <v>0</v>
      </c>
      <c r="BH141" s="231">
        <f>IF(N141="sníž. přenesená",J141,0)</f>
        <v>0</v>
      </c>
      <c r="BI141" s="231">
        <f>IF(N141="nulová",J141,0)</f>
        <v>0</v>
      </c>
      <c r="BJ141" s="16" t="s">
        <v>81</v>
      </c>
      <c r="BK141" s="231">
        <f>ROUND(I141*H141,2)</f>
        <v>0</v>
      </c>
      <c r="BL141" s="16" t="s">
        <v>127</v>
      </c>
      <c r="BM141" s="230" t="s">
        <v>242</v>
      </c>
    </row>
    <row r="142" s="2" customFormat="1" ht="24.15" customHeight="1">
      <c r="A142" s="37"/>
      <c r="B142" s="38"/>
      <c r="C142" s="218" t="s">
        <v>174</v>
      </c>
      <c r="D142" s="218" t="s">
        <v>124</v>
      </c>
      <c r="E142" s="219" t="s">
        <v>175</v>
      </c>
      <c r="F142" s="220" t="s">
        <v>176</v>
      </c>
      <c r="G142" s="221" t="s">
        <v>172</v>
      </c>
      <c r="H142" s="222">
        <v>3.996</v>
      </c>
      <c r="I142" s="223"/>
      <c r="J142" s="224">
        <f>ROUND(I142*H142,2)</f>
        <v>0</v>
      </c>
      <c r="K142" s="225"/>
      <c r="L142" s="43"/>
      <c r="M142" s="226" t="s">
        <v>1</v>
      </c>
      <c r="N142" s="227" t="s">
        <v>38</v>
      </c>
      <c r="O142" s="90"/>
      <c r="P142" s="228">
        <f>O142*H142</f>
        <v>0</v>
      </c>
      <c r="Q142" s="228">
        <v>0</v>
      </c>
      <c r="R142" s="228">
        <f>Q142*H142</f>
        <v>0</v>
      </c>
      <c r="S142" s="228">
        <v>0</v>
      </c>
      <c r="T142" s="229">
        <f>S142*H142</f>
        <v>0</v>
      </c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R142" s="230" t="s">
        <v>127</v>
      </c>
      <c r="AT142" s="230" t="s">
        <v>124</v>
      </c>
      <c r="AU142" s="230" t="s">
        <v>83</v>
      </c>
      <c r="AY142" s="16" t="s">
        <v>121</v>
      </c>
      <c r="BE142" s="231">
        <f>IF(N142="základní",J142,0)</f>
        <v>0</v>
      </c>
      <c r="BF142" s="231">
        <f>IF(N142="snížená",J142,0)</f>
        <v>0</v>
      </c>
      <c r="BG142" s="231">
        <f>IF(N142="zákl. přenesená",J142,0)</f>
        <v>0</v>
      </c>
      <c r="BH142" s="231">
        <f>IF(N142="sníž. přenesená",J142,0)</f>
        <v>0</v>
      </c>
      <c r="BI142" s="231">
        <f>IF(N142="nulová",J142,0)</f>
        <v>0</v>
      </c>
      <c r="BJ142" s="16" t="s">
        <v>81</v>
      </c>
      <c r="BK142" s="231">
        <f>ROUND(I142*H142,2)</f>
        <v>0</v>
      </c>
      <c r="BL142" s="16" t="s">
        <v>127</v>
      </c>
      <c r="BM142" s="230" t="s">
        <v>243</v>
      </c>
    </row>
    <row r="143" s="13" customFormat="1">
      <c r="A143" s="13"/>
      <c r="B143" s="232"/>
      <c r="C143" s="233"/>
      <c r="D143" s="234" t="s">
        <v>129</v>
      </c>
      <c r="E143" s="233"/>
      <c r="F143" s="236" t="s">
        <v>244</v>
      </c>
      <c r="G143" s="233"/>
      <c r="H143" s="237">
        <v>3.996</v>
      </c>
      <c r="I143" s="238"/>
      <c r="J143" s="233"/>
      <c r="K143" s="233"/>
      <c r="L143" s="239"/>
      <c r="M143" s="240"/>
      <c r="N143" s="241"/>
      <c r="O143" s="241"/>
      <c r="P143" s="241"/>
      <c r="Q143" s="241"/>
      <c r="R143" s="241"/>
      <c r="S143" s="241"/>
      <c r="T143" s="242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3" t="s">
        <v>129</v>
      </c>
      <c r="AU143" s="243" t="s">
        <v>83</v>
      </c>
      <c r="AV143" s="13" t="s">
        <v>83</v>
      </c>
      <c r="AW143" s="13" t="s">
        <v>4</v>
      </c>
      <c r="AX143" s="13" t="s">
        <v>81</v>
      </c>
      <c r="AY143" s="243" t="s">
        <v>121</v>
      </c>
    </row>
    <row r="144" s="2" customFormat="1" ht="24.15" customHeight="1">
      <c r="A144" s="37"/>
      <c r="B144" s="38"/>
      <c r="C144" s="218" t="s">
        <v>179</v>
      </c>
      <c r="D144" s="218" t="s">
        <v>124</v>
      </c>
      <c r="E144" s="219" t="s">
        <v>180</v>
      </c>
      <c r="F144" s="220" t="s">
        <v>181</v>
      </c>
      <c r="G144" s="221" t="s">
        <v>172</v>
      </c>
      <c r="H144" s="222">
        <v>0.44400000000000001</v>
      </c>
      <c r="I144" s="223"/>
      <c r="J144" s="224">
        <f>ROUND(I144*H144,2)</f>
        <v>0</v>
      </c>
      <c r="K144" s="225"/>
      <c r="L144" s="43"/>
      <c r="M144" s="226" t="s">
        <v>1</v>
      </c>
      <c r="N144" s="227" t="s">
        <v>38</v>
      </c>
      <c r="O144" s="90"/>
      <c r="P144" s="228">
        <f>O144*H144</f>
        <v>0</v>
      </c>
      <c r="Q144" s="228">
        <v>0</v>
      </c>
      <c r="R144" s="228">
        <f>Q144*H144</f>
        <v>0</v>
      </c>
      <c r="S144" s="228">
        <v>0</v>
      </c>
      <c r="T144" s="229">
        <f>S144*H144</f>
        <v>0</v>
      </c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R144" s="230" t="s">
        <v>127</v>
      </c>
      <c r="AT144" s="230" t="s">
        <v>124</v>
      </c>
      <c r="AU144" s="230" t="s">
        <v>83</v>
      </c>
      <c r="AY144" s="16" t="s">
        <v>121</v>
      </c>
      <c r="BE144" s="231">
        <f>IF(N144="základní",J144,0)</f>
        <v>0</v>
      </c>
      <c r="BF144" s="231">
        <f>IF(N144="snížená",J144,0)</f>
        <v>0</v>
      </c>
      <c r="BG144" s="231">
        <f>IF(N144="zákl. přenesená",J144,0)</f>
        <v>0</v>
      </c>
      <c r="BH144" s="231">
        <f>IF(N144="sníž. přenesená",J144,0)</f>
        <v>0</v>
      </c>
      <c r="BI144" s="231">
        <f>IF(N144="nulová",J144,0)</f>
        <v>0</v>
      </c>
      <c r="BJ144" s="16" t="s">
        <v>81</v>
      </c>
      <c r="BK144" s="231">
        <f>ROUND(I144*H144,2)</f>
        <v>0</v>
      </c>
      <c r="BL144" s="16" t="s">
        <v>127</v>
      </c>
      <c r="BM144" s="230" t="s">
        <v>245</v>
      </c>
    </row>
    <row r="145" s="12" customFormat="1" ht="22.8" customHeight="1">
      <c r="A145" s="12"/>
      <c r="B145" s="202"/>
      <c r="C145" s="203"/>
      <c r="D145" s="204" t="s">
        <v>72</v>
      </c>
      <c r="E145" s="216" t="s">
        <v>183</v>
      </c>
      <c r="F145" s="216" t="s">
        <v>184</v>
      </c>
      <c r="G145" s="203"/>
      <c r="H145" s="203"/>
      <c r="I145" s="206"/>
      <c r="J145" s="217">
        <f>BK145</f>
        <v>0</v>
      </c>
      <c r="K145" s="203"/>
      <c r="L145" s="208"/>
      <c r="M145" s="209"/>
      <c r="N145" s="210"/>
      <c r="O145" s="210"/>
      <c r="P145" s="211">
        <f>P146</f>
        <v>0</v>
      </c>
      <c r="Q145" s="210"/>
      <c r="R145" s="211">
        <f>R146</f>
        <v>0</v>
      </c>
      <c r="S145" s="210"/>
      <c r="T145" s="212">
        <f>T146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3" t="s">
        <v>81</v>
      </c>
      <c r="AT145" s="214" t="s">
        <v>72</v>
      </c>
      <c r="AU145" s="214" t="s">
        <v>81</v>
      </c>
      <c r="AY145" s="213" t="s">
        <v>121</v>
      </c>
      <c r="BK145" s="215">
        <f>BK146</f>
        <v>0</v>
      </c>
    </row>
    <row r="146" s="2" customFormat="1" ht="16.5" customHeight="1">
      <c r="A146" s="37"/>
      <c r="B146" s="38"/>
      <c r="C146" s="218" t="s">
        <v>8</v>
      </c>
      <c r="D146" s="218" t="s">
        <v>124</v>
      </c>
      <c r="E146" s="219" t="s">
        <v>185</v>
      </c>
      <c r="F146" s="220" t="s">
        <v>186</v>
      </c>
      <c r="G146" s="221" t="s">
        <v>172</v>
      </c>
      <c r="H146" s="222">
        <v>0.23899999999999999</v>
      </c>
      <c r="I146" s="223"/>
      <c r="J146" s="224">
        <f>ROUND(I146*H146,2)</f>
        <v>0</v>
      </c>
      <c r="K146" s="225"/>
      <c r="L146" s="43"/>
      <c r="M146" s="265" t="s">
        <v>1</v>
      </c>
      <c r="N146" s="266" t="s">
        <v>38</v>
      </c>
      <c r="O146" s="267"/>
      <c r="P146" s="268">
        <f>O146*H146</f>
        <v>0</v>
      </c>
      <c r="Q146" s="268">
        <v>0</v>
      </c>
      <c r="R146" s="268">
        <f>Q146*H146</f>
        <v>0</v>
      </c>
      <c r="S146" s="268">
        <v>0</v>
      </c>
      <c r="T146" s="269">
        <f>S146*H146</f>
        <v>0</v>
      </c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R146" s="230" t="s">
        <v>127</v>
      </c>
      <c r="AT146" s="230" t="s">
        <v>124</v>
      </c>
      <c r="AU146" s="230" t="s">
        <v>83</v>
      </c>
      <c r="AY146" s="16" t="s">
        <v>121</v>
      </c>
      <c r="BE146" s="231">
        <f>IF(N146="základní",J146,0)</f>
        <v>0</v>
      </c>
      <c r="BF146" s="231">
        <f>IF(N146="snížená",J146,0)</f>
        <v>0</v>
      </c>
      <c r="BG146" s="231">
        <f>IF(N146="zákl. přenesená",J146,0)</f>
        <v>0</v>
      </c>
      <c r="BH146" s="231">
        <f>IF(N146="sníž. přenesená",J146,0)</f>
        <v>0</v>
      </c>
      <c r="BI146" s="231">
        <f>IF(N146="nulová",J146,0)</f>
        <v>0</v>
      </c>
      <c r="BJ146" s="16" t="s">
        <v>81</v>
      </c>
      <c r="BK146" s="231">
        <f>ROUND(I146*H146,2)</f>
        <v>0</v>
      </c>
      <c r="BL146" s="16" t="s">
        <v>127</v>
      </c>
      <c r="BM146" s="230" t="s">
        <v>246</v>
      </c>
    </row>
    <row r="147" s="2" customFormat="1" ht="6.96" customHeight="1">
      <c r="A147" s="37"/>
      <c r="B147" s="65"/>
      <c r="C147" s="66"/>
      <c r="D147" s="66"/>
      <c r="E147" s="66"/>
      <c r="F147" s="66"/>
      <c r="G147" s="66"/>
      <c r="H147" s="66"/>
      <c r="I147" s="66"/>
      <c r="J147" s="66"/>
      <c r="K147" s="66"/>
      <c r="L147" s="43"/>
      <c r="M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</row>
  </sheetData>
  <sheetProtection sheet="1" autoFilter="0" formatColumns="0" formatRows="0" objects="1" scenarios="1" spinCount="100000" saltValue="tY3NAVhEMoHFOZJI+v+jf2PxE6jr7/nZ1Z54JqNh5oxquWYYasf+Jm+aKlyVFy6gTQGe4qwuigouRk3cNzNgMw==" hashValue="wzVhOlbrDOEooGoyvdnPpP05cJDmKeTwTVis+PZsj3hMD4XO7SpjpRaae68FRsIy23F/nK45pW+/U3EMG5D93w==" algorithmName="SHA-512" password="CC35"/>
  <autoFilter ref="C120:K14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PRACOVNA2024\PC</dc:creator>
  <cp:lastModifiedBy>PRACOVNA2024\PC</cp:lastModifiedBy>
  <dcterms:created xsi:type="dcterms:W3CDTF">2024-05-28T11:08:06Z</dcterms:created>
  <dcterms:modified xsi:type="dcterms:W3CDTF">2024-05-28T11:08:09Z</dcterms:modified>
</cp:coreProperties>
</file>